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ورقة1" sheetId="1" r:id="rId1"/>
    <sheet name="ورقة2" sheetId="2" r:id="rId2"/>
    <sheet name="ورقة3" sheetId="3" r:id="rId3"/>
  </sheets>
  <calcPr calcId="144525"/>
</workbook>
</file>

<file path=xl/calcChain.xml><?xml version="1.0" encoding="utf-8"?>
<calcChain xmlns="http://schemas.openxmlformats.org/spreadsheetml/2006/main">
  <c r="M13" i="1" l="1"/>
  <c r="M14" i="1"/>
  <c r="M15" i="1"/>
  <c r="M16" i="1"/>
  <c r="M17" i="1"/>
  <c r="M18" i="1"/>
  <c r="M19" i="1"/>
  <c r="M20" i="1"/>
  <c r="M21" i="1"/>
  <c r="M22" i="1"/>
  <c r="M23" i="1"/>
  <c r="M12" i="1"/>
  <c r="L12" i="1" a="1"/>
  <c r="L12" i="1" s="1"/>
  <c r="L13" i="1" a="1"/>
  <c r="L13" i="1" s="1"/>
  <c r="L14" i="1" a="1"/>
  <c r="L14" i="1" s="1"/>
  <c r="L15" i="1" a="1"/>
  <c r="L15" i="1" s="1"/>
  <c r="L16" i="1" a="1"/>
  <c r="L16" i="1" s="1"/>
  <c r="L17" i="1" a="1"/>
  <c r="L17" i="1" s="1"/>
  <c r="L18" i="1" a="1"/>
  <c r="L18" i="1" s="1"/>
  <c r="L19" i="1" a="1"/>
  <c r="L19" i="1" s="1"/>
  <c r="L20" i="1" a="1"/>
  <c r="L20" i="1" s="1"/>
  <c r="L21" i="1" a="1"/>
  <c r="L21" i="1" s="1"/>
  <c r="L22" i="1" a="1"/>
  <c r="L22" i="1" s="1"/>
  <c r="L23" i="1" a="1"/>
  <c r="L23" i="1" s="1"/>
  <c r="L24" i="1" a="1"/>
  <c r="L24" i="1" s="1"/>
  <c r="L25" i="1" a="1"/>
  <c r="L25" i="1" s="1"/>
  <c r="B25" i="1" a="1"/>
  <c r="B25" i="1" s="1"/>
  <c r="C25" i="1" a="1"/>
  <c r="C25" i="1" s="1"/>
  <c r="D25" i="1" a="1"/>
  <c r="D25" i="1" s="1"/>
  <c r="E25" i="1" a="1"/>
  <c r="E25" i="1" s="1"/>
  <c r="F25" i="1" a="1"/>
  <c r="F25" i="1" s="1"/>
  <c r="G25" i="1" a="1"/>
  <c r="G25" i="1" s="1"/>
  <c r="H25" i="1" a="1"/>
  <c r="H25" i="1" s="1"/>
  <c r="I25" i="1" a="1"/>
  <c r="I25" i="1" s="1"/>
  <c r="J25" i="1" a="1"/>
  <c r="J25" i="1" s="1"/>
  <c r="K25" i="1" a="1"/>
  <c r="K25" i="1" s="1"/>
  <c r="O21" i="1"/>
  <c r="C21" i="1" s="1" a="1"/>
  <c r="C21" i="1" s="1"/>
  <c r="O22" i="1"/>
  <c r="B22" i="1" s="1" a="1"/>
  <c r="B22" i="1" s="1"/>
  <c r="O23" i="1"/>
  <c r="C23" i="1" s="1" a="1"/>
  <c r="C23" i="1" s="1"/>
  <c r="O24" i="1"/>
  <c r="B24" i="1" s="1" a="1"/>
  <c r="B24" i="1" s="1"/>
  <c r="O13" i="1"/>
  <c r="O14" i="1"/>
  <c r="O15" i="1"/>
  <c r="O17" i="1"/>
  <c r="B17" i="1" s="1" a="1"/>
  <c r="B17" i="1" s="1"/>
  <c r="O18" i="1"/>
  <c r="C18" i="1" s="1" a="1"/>
  <c r="C18" i="1" s="1"/>
  <c r="O19" i="1"/>
  <c r="B19" i="1" s="1" a="1"/>
  <c r="B19" i="1" s="1"/>
  <c r="O20" i="1"/>
  <c r="C20" i="1" s="1" a="1"/>
  <c r="C20" i="1" s="1"/>
  <c r="O12" i="1"/>
  <c r="D12" i="1" s="1" a="1"/>
  <c r="D12" i="1" s="1"/>
  <c r="M3" i="1"/>
  <c r="M4" i="1"/>
  <c r="M5" i="1"/>
  <c r="M6" i="1"/>
  <c r="M7" i="1"/>
  <c r="M8" i="1"/>
  <c r="M2" i="1"/>
  <c r="S5" i="1" a="1"/>
  <c r="S5" i="1" s="1"/>
  <c r="U5" i="1" a="1"/>
  <c r="U5" i="1" s="1"/>
  <c r="W5" i="1" a="1"/>
  <c r="W5" i="1" s="1"/>
  <c r="Q7" i="1" a="1"/>
  <c r="Q7" i="1" s="1"/>
  <c r="S7" i="1" a="1"/>
  <c r="S7" i="1" s="1"/>
  <c r="U7" i="1" a="1"/>
  <c r="U7" i="1" s="1"/>
  <c r="W7" i="1" a="1"/>
  <c r="W7" i="1" s="1"/>
  <c r="R2" i="1" a="1"/>
  <c r="R2" i="1" s="1"/>
  <c r="T2" i="1" a="1"/>
  <c r="T2" i="1" s="1"/>
  <c r="V2" i="1" a="1"/>
  <c r="V2" i="1" s="1"/>
  <c r="P2" i="1" a="1"/>
  <c r="P2" i="1" s="1"/>
  <c r="O5" i="1"/>
  <c r="X5" i="1" s="1" a="1"/>
  <c r="X5" i="1" s="1"/>
  <c r="O6" i="1"/>
  <c r="Y6" i="1" s="1" a="1"/>
  <c r="Y6" i="1" s="1"/>
  <c r="O7" i="1"/>
  <c r="X7" i="1" s="1" a="1"/>
  <c r="X7" i="1" s="1"/>
  <c r="O8" i="1"/>
  <c r="Y8" i="1" s="1" a="1"/>
  <c r="Y8" i="1" s="1"/>
  <c r="O2" i="1"/>
  <c r="O3" i="1"/>
  <c r="X3" i="1" s="1" a="1"/>
  <c r="X3" i="1" s="1"/>
  <c r="O4" i="1"/>
  <c r="Y4" i="1" s="1" a="1"/>
  <c r="Y4" i="1" s="1"/>
  <c r="M25" i="1" l="1"/>
  <c r="O16" i="1"/>
  <c r="B14" i="1" a="1"/>
  <c r="B14" i="1" s="1"/>
  <c r="C14" i="1" a="1"/>
  <c r="C14" i="1" s="1"/>
  <c r="D14" i="1" a="1"/>
  <c r="D14" i="1" s="1"/>
  <c r="E14" i="1" a="1"/>
  <c r="E14" i="1" s="1"/>
  <c r="F14" i="1" a="1"/>
  <c r="F14" i="1" s="1"/>
  <c r="G14" i="1" a="1"/>
  <c r="G14" i="1" s="1"/>
  <c r="H14" i="1" a="1"/>
  <c r="H14" i="1" s="1"/>
  <c r="I14" i="1" a="1"/>
  <c r="I14" i="1" s="1"/>
  <c r="J14" i="1" a="1"/>
  <c r="J14" i="1" s="1"/>
  <c r="K14" i="1" a="1"/>
  <c r="K14" i="1" s="1"/>
  <c r="B12" i="1" a="1"/>
  <c r="B12" i="1" s="1"/>
  <c r="K12" i="1" a="1"/>
  <c r="K12" i="1" s="1"/>
  <c r="I12" i="1" a="1"/>
  <c r="I12" i="1" s="1"/>
  <c r="G12" i="1" a="1"/>
  <c r="G12" i="1" s="1"/>
  <c r="E12" i="1" a="1"/>
  <c r="E12" i="1" s="1"/>
  <c r="C12" i="1" a="1"/>
  <c r="C12" i="1" s="1"/>
  <c r="K24" i="1" a="1"/>
  <c r="K24" i="1" s="1"/>
  <c r="I24" i="1" a="1"/>
  <c r="I24" i="1" s="1"/>
  <c r="G24" i="1" a="1"/>
  <c r="G24" i="1" s="1"/>
  <c r="E24" i="1" a="1"/>
  <c r="E24" i="1" s="1"/>
  <c r="C24" i="1" a="1"/>
  <c r="C24" i="1" s="1"/>
  <c r="J23" i="1" a="1"/>
  <c r="J23" i="1" s="1"/>
  <c r="H23" i="1" a="1"/>
  <c r="H23" i="1" s="1"/>
  <c r="F23" i="1" a="1"/>
  <c r="F23" i="1" s="1"/>
  <c r="D23" i="1" a="1"/>
  <c r="D23" i="1" s="1"/>
  <c r="B23" i="1" a="1"/>
  <c r="B23" i="1" s="1"/>
  <c r="K22" i="1" a="1"/>
  <c r="K22" i="1" s="1"/>
  <c r="I22" i="1" a="1"/>
  <c r="I22" i="1" s="1"/>
  <c r="G22" i="1" a="1"/>
  <c r="G22" i="1" s="1"/>
  <c r="E22" i="1" a="1"/>
  <c r="E22" i="1" s="1"/>
  <c r="C22" i="1" a="1"/>
  <c r="C22" i="1" s="1"/>
  <c r="J21" i="1" a="1"/>
  <c r="J21" i="1" s="1"/>
  <c r="H21" i="1" a="1"/>
  <c r="H21" i="1" s="1"/>
  <c r="F21" i="1" a="1"/>
  <c r="F21" i="1" s="1"/>
  <c r="D21" i="1" a="1"/>
  <c r="D21" i="1" s="1"/>
  <c r="K20" i="1" a="1"/>
  <c r="K20" i="1" s="1"/>
  <c r="J20" i="1" a="1"/>
  <c r="J20" i="1" s="1"/>
  <c r="H20" i="1" a="1"/>
  <c r="H20" i="1" s="1"/>
  <c r="F20" i="1" a="1"/>
  <c r="F20" i="1" s="1"/>
  <c r="D20" i="1" a="1"/>
  <c r="D20" i="1" s="1"/>
  <c r="B20" i="1" a="1"/>
  <c r="B20" i="1" s="1"/>
  <c r="K19" i="1" a="1"/>
  <c r="K19" i="1" s="1"/>
  <c r="I19" i="1" a="1"/>
  <c r="I19" i="1" s="1"/>
  <c r="G19" i="1" a="1"/>
  <c r="G19" i="1" s="1"/>
  <c r="E19" i="1" a="1"/>
  <c r="E19" i="1" s="1"/>
  <c r="C19" i="1" a="1"/>
  <c r="C19" i="1" s="1"/>
  <c r="J18" i="1" a="1"/>
  <c r="J18" i="1" s="1"/>
  <c r="H18" i="1" a="1"/>
  <c r="H18" i="1" s="1"/>
  <c r="F18" i="1" a="1"/>
  <c r="F18" i="1" s="1"/>
  <c r="D18" i="1" a="1"/>
  <c r="D18" i="1" s="1"/>
  <c r="B18" i="1" a="1"/>
  <c r="B18" i="1" s="1"/>
  <c r="K17" i="1" a="1"/>
  <c r="K17" i="1" s="1"/>
  <c r="I17" i="1" a="1"/>
  <c r="I17" i="1" s="1"/>
  <c r="G17" i="1" a="1"/>
  <c r="G17" i="1" s="1"/>
  <c r="E17" i="1" a="1"/>
  <c r="E17" i="1" s="1"/>
  <c r="C17" i="1" a="1"/>
  <c r="C17" i="1" s="1"/>
  <c r="B15" i="1" a="1"/>
  <c r="B15" i="1" s="1"/>
  <c r="C15" i="1" a="1"/>
  <c r="C15" i="1" s="1"/>
  <c r="D15" i="1" a="1"/>
  <c r="D15" i="1" s="1"/>
  <c r="E15" i="1" a="1"/>
  <c r="E15" i="1" s="1"/>
  <c r="F15" i="1" a="1"/>
  <c r="F15" i="1" s="1"/>
  <c r="G15" i="1" a="1"/>
  <c r="G15" i="1" s="1"/>
  <c r="H15" i="1" a="1"/>
  <c r="H15" i="1" s="1"/>
  <c r="I15" i="1" a="1"/>
  <c r="I15" i="1" s="1"/>
  <c r="J15" i="1" a="1"/>
  <c r="J15" i="1" s="1"/>
  <c r="K15" i="1" a="1"/>
  <c r="K15" i="1" s="1"/>
  <c r="E13" i="1" a="1"/>
  <c r="E13" i="1" s="1"/>
  <c r="F13" i="1" a="1"/>
  <c r="F13" i="1" s="1"/>
  <c r="G13" i="1" a="1"/>
  <c r="G13" i="1" s="1"/>
  <c r="H13" i="1" a="1"/>
  <c r="H13" i="1" s="1"/>
  <c r="I13" i="1" a="1"/>
  <c r="I13" i="1" s="1"/>
  <c r="J13" i="1" a="1"/>
  <c r="J13" i="1" s="1"/>
  <c r="K13" i="1" a="1"/>
  <c r="K13" i="1" s="1"/>
  <c r="J12" i="1" a="1"/>
  <c r="J12" i="1" s="1"/>
  <c r="H12" i="1" a="1"/>
  <c r="H12" i="1" s="1"/>
  <c r="F12" i="1" a="1"/>
  <c r="F12" i="1" s="1"/>
  <c r="J24" i="1" a="1"/>
  <c r="J24" i="1" s="1"/>
  <c r="H24" i="1" a="1"/>
  <c r="H24" i="1" s="1"/>
  <c r="F24" i="1" a="1"/>
  <c r="F24" i="1" s="1"/>
  <c r="D24" i="1" a="1"/>
  <c r="D24" i="1" s="1"/>
  <c r="K23" i="1" a="1"/>
  <c r="K23" i="1" s="1"/>
  <c r="I23" i="1" a="1"/>
  <c r="I23" i="1" s="1"/>
  <c r="G23" i="1" a="1"/>
  <c r="G23" i="1" s="1"/>
  <c r="E23" i="1" a="1"/>
  <c r="E23" i="1" s="1"/>
  <c r="J22" i="1" a="1"/>
  <c r="J22" i="1" s="1"/>
  <c r="H22" i="1" a="1"/>
  <c r="H22" i="1" s="1"/>
  <c r="F22" i="1" a="1"/>
  <c r="F22" i="1" s="1"/>
  <c r="D22" i="1" a="1"/>
  <c r="D22" i="1" s="1"/>
  <c r="K21" i="1" a="1"/>
  <c r="K21" i="1" s="1"/>
  <c r="I21" i="1" a="1"/>
  <c r="I21" i="1" s="1"/>
  <c r="G21" i="1" a="1"/>
  <c r="G21" i="1" s="1"/>
  <c r="E21" i="1" a="1"/>
  <c r="E21" i="1" s="1"/>
  <c r="I20" i="1" a="1"/>
  <c r="I20" i="1" s="1"/>
  <c r="G20" i="1" a="1"/>
  <c r="G20" i="1" s="1"/>
  <c r="E20" i="1" a="1"/>
  <c r="E20" i="1" s="1"/>
  <c r="J19" i="1" a="1"/>
  <c r="J19" i="1" s="1"/>
  <c r="H19" i="1" a="1"/>
  <c r="H19" i="1" s="1"/>
  <c r="F19" i="1" a="1"/>
  <c r="F19" i="1" s="1"/>
  <c r="D19" i="1" a="1"/>
  <c r="D19" i="1" s="1"/>
  <c r="K18" i="1" a="1"/>
  <c r="K18" i="1" s="1"/>
  <c r="I18" i="1" a="1"/>
  <c r="I18" i="1" s="1"/>
  <c r="G18" i="1" a="1"/>
  <c r="G18" i="1" s="1"/>
  <c r="E18" i="1" a="1"/>
  <c r="E18" i="1" s="1"/>
  <c r="J17" i="1" a="1"/>
  <c r="J17" i="1" s="1"/>
  <c r="H17" i="1" a="1"/>
  <c r="H17" i="1" s="1"/>
  <c r="F17" i="1" a="1"/>
  <c r="F17" i="1" s="1"/>
  <c r="D17" i="1" a="1"/>
  <c r="D17" i="1" s="1"/>
  <c r="W2" i="1" a="1"/>
  <c r="W2" i="1" s="1"/>
  <c r="U2" i="1" a="1"/>
  <c r="U2" i="1" s="1"/>
  <c r="S2" i="1" a="1"/>
  <c r="S2" i="1" s="1"/>
  <c r="Q2" i="1" a="1"/>
  <c r="Q2" i="1" s="1"/>
  <c r="V7" i="1" a="1"/>
  <c r="V7" i="1" s="1"/>
  <c r="T7" i="1" a="1"/>
  <c r="T7" i="1" s="1"/>
  <c r="R7" i="1" a="1"/>
  <c r="R7" i="1" s="1"/>
  <c r="P7" i="1" a="1"/>
  <c r="P7" i="1" s="1"/>
  <c r="V6" i="1" a="1"/>
  <c r="V6" i="1" s="1"/>
  <c r="T6" i="1" a="1"/>
  <c r="T6" i="1" s="1"/>
  <c r="R6" i="1" a="1"/>
  <c r="R6" i="1" s="1"/>
  <c r="P6" i="1" a="1"/>
  <c r="P6" i="1" s="1"/>
  <c r="V5" i="1" a="1"/>
  <c r="V5" i="1" s="1"/>
  <c r="T5" i="1" a="1"/>
  <c r="T5" i="1" s="1"/>
  <c r="R5" i="1" a="1"/>
  <c r="R5" i="1" s="1"/>
  <c r="P5" i="1" a="1"/>
  <c r="P5" i="1" s="1"/>
  <c r="V4" i="1" a="1"/>
  <c r="V4" i="1" s="1"/>
  <c r="T4" i="1" a="1"/>
  <c r="T4" i="1" s="1"/>
  <c r="R4" i="1" a="1"/>
  <c r="R4" i="1" s="1"/>
  <c r="P4" i="1" a="1"/>
  <c r="P4" i="1" s="1"/>
  <c r="V3" i="1" a="1"/>
  <c r="V3" i="1" s="1"/>
  <c r="T3" i="1" a="1"/>
  <c r="T3" i="1" s="1"/>
  <c r="R3" i="1" a="1"/>
  <c r="R3" i="1" s="1"/>
  <c r="P3" i="1" a="1"/>
  <c r="P3" i="1" s="1"/>
  <c r="Y7" i="1" a="1"/>
  <c r="Y7" i="1" s="1"/>
  <c r="Z6" i="1" a="1"/>
  <c r="Z6" i="1" s="1"/>
  <c r="X6" i="1" a="1"/>
  <c r="X6" i="1" s="1"/>
  <c r="Y5" i="1" a="1"/>
  <c r="Y5" i="1" s="1"/>
  <c r="Z4" i="1" a="1"/>
  <c r="Z4" i="1" s="1"/>
  <c r="X4" i="1" a="1"/>
  <c r="X4" i="1" s="1"/>
  <c r="Y3" i="1" a="1"/>
  <c r="Y3" i="1" s="1"/>
  <c r="Z2" i="1" a="1"/>
  <c r="Z2" i="1" s="1"/>
  <c r="X2" i="1" a="1"/>
  <c r="X2" i="1" s="1"/>
  <c r="W6" i="1" a="1"/>
  <c r="W6" i="1" s="1"/>
  <c r="U6" i="1" a="1"/>
  <c r="U6" i="1" s="1"/>
  <c r="S6" i="1" a="1"/>
  <c r="S6" i="1" s="1"/>
  <c r="Q6" i="1" a="1"/>
  <c r="Q6" i="1" s="1"/>
  <c r="Q5" i="1" a="1"/>
  <c r="Q5" i="1" s="1"/>
  <c r="W4" i="1" a="1"/>
  <c r="W4" i="1" s="1"/>
  <c r="U4" i="1" a="1"/>
  <c r="U4" i="1" s="1"/>
  <c r="S4" i="1" a="1"/>
  <c r="S4" i="1" s="1"/>
  <c r="Q4" i="1" a="1"/>
  <c r="Q4" i="1" s="1"/>
  <c r="W3" i="1" a="1"/>
  <c r="W3" i="1" s="1"/>
  <c r="U3" i="1" a="1"/>
  <c r="U3" i="1" s="1"/>
  <c r="S3" i="1" a="1"/>
  <c r="S3" i="1" s="1"/>
  <c r="Q3" i="1" a="1"/>
  <c r="Q3" i="1" s="1"/>
  <c r="Z7" i="1" a="1"/>
  <c r="Z7" i="1" s="1"/>
  <c r="Z5" i="1" a="1"/>
  <c r="Z5" i="1" s="1"/>
  <c r="Z3" i="1" a="1"/>
  <c r="Z3" i="1" s="1"/>
  <c r="Y2" i="1" a="1"/>
  <c r="Y2" i="1" s="1"/>
  <c r="W8" i="1" a="1"/>
  <c r="W8" i="1" s="1"/>
  <c r="U8" i="1" a="1"/>
  <c r="U8" i="1" s="1"/>
  <c r="S8" i="1" a="1"/>
  <c r="S8" i="1" s="1"/>
  <c r="Q8" i="1" a="1"/>
  <c r="Q8" i="1" s="1"/>
  <c r="Z8" i="1" a="1"/>
  <c r="Z8" i="1" s="1"/>
  <c r="X8" i="1" a="1"/>
  <c r="X8" i="1" s="1"/>
  <c r="V8" i="1" a="1"/>
  <c r="V8" i="1" s="1"/>
  <c r="T8" i="1" a="1"/>
  <c r="T8" i="1" s="1"/>
  <c r="R8" i="1" a="1"/>
  <c r="R8" i="1" s="1"/>
  <c r="P8" i="1" a="1"/>
  <c r="P8" i="1" s="1"/>
  <c r="M24" i="1" l="1"/>
  <c r="C16" i="1" a="1"/>
  <c r="C16" i="1" s="1"/>
  <c r="E16" i="1" a="1"/>
  <c r="E16" i="1" s="1"/>
  <c r="G16" i="1" a="1"/>
  <c r="G16" i="1" s="1"/>
  <c r="I16" i="1" a="1"/>
  <c r="I16" i="1" s="1"/>
  <c r="K16" i="1" a="1"/>
  <c r="K16" i="1" s="1"/>
  <c r="B16" i="1" a="1"/>
  <c r="B16" i="1" s="1"/>
  <c r="D16" i="1" a="1"/>
  <c r="D16" i="1" s="1"/>
  <c r="F16" i="1" a="1"/>
  <c r="F16" i="1" s="1"/>
  <c r="H16" i="1" a="1"/>
  <c r="H16" i="1" s="1"/>
  <c r="J16" i="1" a="1"/>
  <c r="J16" i="1" s="1"/>
</calcChain>
</file>

<file path=xl/sharedStrings.xml><?xml version="1.0" encoding="utf-8"?>
<sst xmlns="http://schemas.openxmlformats.org/spreadsheetml/2006/main" count="41" uniqueCount="28">
  <si>
    <t>التربية الإسلامية</t>
  </si>
  <si>
    <t>اللغة العربية</t>
  </si>
  <si>
    <t>اللغة الإنكليزية</t>
  </si>
  <si>
    <t>الرياضيات</t>
  </si>
  <si>
    <t>الفيزياء</t>
  </si>
  <si>
    <t>الكيمياء</t>
  </si>
  <si>
    <t>اسم الطالب</t>
  </si>
  <si>
    <t>احمد</t>
  </si>
  <si>
    <t>عبدالله</t>
  </si>
  <si>
    <t>محمود</t>
  </si>
  <si>
    <t>أنور</t>
  </si>
  <si>
    <t>عثمان</t>
  </si>
  <si>
    <t>عبد الوهاب</t>
  </si>
  <si>
    <t>البايلوجي</t>
  </si>
  <si>
    <t>اللغة الفرنسية</t>
  </si>
  <si>
    <t>التربية الرياضية</t>
  </si>
  <si>
    <t>التربية الفنية</t>
  </si>
  <si>
    <t>الحاسبات</t>
  </si>
  <si>
    <t>النتيجة</t>
  </si>
  <si>
    <t>حكمت</t>
  </si>
  <si>
    <t>الدور الأول / درجة النجاح  50  وهناك قرار 10 درجات توزع على الدروس المكملة التي اقل من 50 درجة ثم تحسب النتيجة من حيث مكمل او ناجح بعد توزيع درجات القرار على الدروس فاذا كانت جميع الدروس 50 فاكثر فهو ناجح واذا كان  اقل من 50 يعتبر مكمل / وهذا هو الدور الأول</t>
  </si>
  <si>
    <t>الدور الثاني /  اذا كان الطالب مكمل وادى امتحان المكملين ورسب فاذا كانت عدد المواد الراسب فيها ثلاثة فهو راسب  واذا نجح بمادة واحدة او اثنان ورسب بواحدة او اثنان لا يعتبر راسب  وتحمل المواد الى الصف التالي على ان يؤديها مع اقرانه في الصف السابق في موعدها من السنة الجديدة ويستمر في صفه الجديد واذا رسب يرجع الى صفه السابق ويعيد سنجة من جديد</t>
  </si>
  <si>
    <t>مع الشكر الجزيل للمساعدة مقدماً</t>
  </si>
  <si>
    <t xml:space="preserve">انا اطلت عليكم : ولكن الوضع شائك اعذروني ... ملخص الكلام حاالتين للامتحان  الدور الأول وفرز الناجح والمكمل ولها جدولها الخاص / والجدول الثاني يستمد بياناته من الجدول الأول ويكون للمكملين من حيث ناجح / راسب / وتحميل مواد مع اسم المادة </t>
  </si>
  <si>
    <t>مواد الاكمال</t>
  </si>
  <si>
    <t>عدد مواد الاكمال</t>
  </si>
  <si>
    <t>العلامة</t>
  </si>
  <si>
    <t>الدور الثاّني</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</si>
</sst>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6"/>
      <color theme="1"/>
      <name val="Calibri"/>
      <family val="2"/>
      <scheme val="minor"/>
    </font>
    <font>
      <sz val="36"/>
      <color theme="1"/>
      <name val="Calibri"/>
      <family val="2"/>
      <scheme val="minor"/>
    </font>
    <font>
      <b/>
      <sz val="16"/>
      <color theme="1"/>
      <name val="Calibri"/>
      <family val="2"/>
      <scheme val="minor"/>
    </font>
    <font>
      <sz val="18"/>
      <color theme="1"/>
      <name val="Calibri"/>
      <family val="2"/>
      <scheme val="minor"/>
    </font>
    <font>
      <sz val="20"/>
      <color theme="1"/>
      <name val="Calibri"/>
      <family val="2"/>
      <scheme val="minor"/>
    </font>
    <font>
      <sz val="20"/>
      <color rgb="FFFF0000"/>
      <name val="Calibri"/>
      <family val="2"/>
      <scheme val="minor"/>
    </font>
    <font>
      <b/>
      <sz val="18"/>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CCECFF"/>
        <bgColor indexed="64"/>
      </patternFill>
    </fill>
    <fill>
      <patternFill patternType="solid">
        <fgColor rgb="FF99FFCC"/>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1">
    <xf numFmtId="0" fontId="0" fillId="0" borderId="0"/>
  </cellStyleXfs>
  <cellXfs count="20">
    <xf numFmtId="0" fontId="0" fillId="0" borderId="0" xfId="0"/>
    <xf numFmtId="0" fontId="1" fillId="0" borderId="0" xfId="0" applyFont="1" applyAlignment="1">
      <alignment horizontal="center" vertical="center" wrapText="1"/>
    </xf>
    <xf numFmtId="0" fontId="2" fillId="3" borderId="0" xfId="0" applyFont="1" applyFill="1" applyAlignment="1">
      <alignment horizontal="center" vertical="center" wrapText="1"/>
    </xf>
    <xf numFmtId="0" fontId="3" fillId="2" borderId="0" xfId="0" applyFont="1" applyFill="1"/>
    <xf numFmtId="0" fontId="3" fillId="3" borderId="0" xfId="0" applyFont="1" applyFill="1"/>
    <xf numFmtId="0" fontId="1" fillId="0" borderId="0" xfId="0" applyFont="1"/>
    <xf numFmtId="0" fontId="6" fillId="4" borderId="4" xfId="0" applyFont="1" applyFill="1" applyBorder="1" applyAlignment="1">
      <alignment horizontal="centerContinuous"/>
    </xf>
    <xf numFmtId="0" fontId="6" fillId="4" borderId="5" xfId="0" applyFont="1" applyFill="1" applyBorder="1" applyAlignment="1">
      <alignment horizontal="centerContinuous"/>
    </xf>
    <xf numFmtId="0" fontId="6" fillId="4" borderId="6" xfId="0" applyFont="1" applyFill="1" applyBorder="1" applyAlignment="1">
      <alignment horizontal="centerContinuous"/>
    </xf>
    <xf numFmtId="0" fontId="7" fillId="0" borderId="2" xfId="0" applyFont="1" applyBorder="1"/>
    <xf numFmtId="0" fontId="4" fillId="0" borderId="0" xfId="0" applyFont="1"/>
    <xf numFmtId="0" fontId="1" fillId="0" borderId="3" xfId="0" applyFont="1" applyBorder="1" applyAlignment="1"/>
    <xf numFmtId="0" fontId="1" fillId="0" borderId="1" xfId="0" applyFont="1" applyBorder="1" applyAlignment="1"/>
    <xf numFmtId="0" fontId="1" fillId="0" borderId="0" xfId="0" applyFont="1" applyBorder="1" applyAlignment="1"/>
    <xf numFmtId="0" fontId="5" fillId="0" borderId="0" xfId="0" applyFont="1"/>
    <xf numFmtId="0" fontId="5" fillId="0" borderId="1" xfId="0" applyFont="1" applyBorder="1"/>
    <xf numFmtId="0" fontId="5" fillId="5" borderId="1" xfId="0" applyFont="1" applyFill="1" applyBorder="1"/>
    <xf numFmtId="0" fontId="5" fillId="2" borderId="7" xfId="0" applyFont="1" applyFill="1" applyBorder="1" applyAlignment="1">
      <alignment horizontal="centerContinuous"/>
    </xf>
    <xf numFmtId="0" fontId="1" fillId="2" borderId="5" xfId="0" applyFont="1" applyFill="1" applyBorder="1" applyAlignment="1">
      <alignment horizontal="centerContinuous"/>
    </xf>
    <xf numFmtId="0" fontId="1" fillId="2" borderId="6" xfId="0" applyFont="1" applyFill="1" applyBorder="1" applyAlignment="1">
      <alignment horizontal="centerContinuous"/>
    </xf>
  </cellXfs>
  <cellStyles count="1">
    <cellStyle name="Normal" xfId="0" builtinId="0"/>
  </cellStyles>
  <dxfs count="0"/>
  <tableStyles count="0" defaultTableStyle="TableStyleMedium2" defaultPivotStyle="PivotStyleMedium9"/>
  <colors>
    <mruColors>
      <color rgb="FF99FFCC"/>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2"/>
  <sheetViews>
    <sheetView rightToLeft="1" tabSelected="1" zoomScale="70" zoomScaleNormal="70" workbookViewId="0">
      <selection activeCell="P14" sqref="P14"/>
    </sheetView>
  </sheetViews>
  <sheetFormatPr defaultRowHeight="15" x14ac:dyDescent="0.25"/>
  <cols>
    <col min="1" max="1" width="16" bestFit="1" customWidth="1"/>
    <col min="2" max="2" width="22.42578125" bestFit="1" customWidth="1"/>
    <col min="3" max="3" width="17" bestFit="1" customWidth="1"/>
    <col min="4" max="4" width="18.5703125" bestFit="1" customWidth="1"/>
    <col min="5" max="5" width="13" bestFit="1" customWidth="1"/>
    <col min="6" max="7" width="9.140625" bestFit="1" customWidth="1"/>
    <col min="8" max="8" width="11.140625" bestFit="1" customWidth="1"/>
    <col min="9" max="9" width="15.7109375" bestFit="1" customWidth="1"/>
    <col min="10" max="10" width="18.140625" bestFit="1" customWidth="1"/>
    <col min="11" max="11" width="14.42578125" bestFit="1" customWidth="1"/>
    <col min="12" max="12" width="11" bestFit="1" customWidth="1"/>
    <col min="13" max="13" width="13.140625" customWidth="1"/>
    <col min="15" max="15" width="21.140625" bestFit="1" customWidth="1"/>
    <col min="16" max="16" width="16.7109375" bestFit="1" customWidth="1"/>
    <col min="17" max="17" width="12.42578125" bestFit="1" customWidth="1"/>
    <col min="18" max="18" width="13.85546875" bestFit="1" customWidth="1"/>
    <col min="19" max="19" width="9.7109375" bestFit="1" customWidth="1"/>
  </cols>
  <sheetData>
    <row r="1" spans="1:26" ht="27" thickBot="1" x14ac:dyDescent="0.45">
      <c r="A1" s="3" t="s">
        <v>6</v>
      </c>
      <c r="B1" s="3" t="s">
        <v>0</v>
      </c>
      <c r="C1" s="3" t="s">
        <v>1</v>
      </c>
      <c r="D1" s="3" t="s">
        <v>2</v>
      </c>
      <c r="E1" s="3" t="s">
        <v>3</v>
      </c>
      <c r="F1" s="3" t="s">
        <v>4</v>
      </c>
      <c r="G1" s="3" t="s">
        <v>5</v>
      </c>
      <c r="H1" s="3" t="s">
        <v>13</v>
      </c>
      <c r="I1" s="3" t="s">
        <v>14</v>
      </c>
      <c r="J1" s="3" t="s">
        <v>15</v>
      </c>
      <c r="K1" s="3" t="s">
        <v>16</v>
      </c>
      <c r="L1" s="3" t="s">
        <v>17</v>
      </c>
      <c r="M1" s="4" t="s">
        <v>18</v>
      </c>
      <c r="O1" s="9" t="s">
        <v>25</v>
      </c>
      <c r="P1" s="6" t="s">
        <v>24</v>
      </c>
      <c r="Q1" s="7"/>
      <c r="R1" s="7"/>
      <c r="S1" s="7"/>
      <c r="T1" s="7"/>
      <c r="U1" s="7"/>
      <c r="V1" s="7"/>
      <c r="W1" s="7"/>
      <c r="X1" s="7"/>
      <c r="Y1" s="7"/>
      <c r="Z1" s="8"/>
    </row>
    <row r="2" spans="1:26" ht="23.25" x14ac:dyDescent="0.35">
      <c r="A2" s="5" t="s">
        <v>7</v>
      </c>
      <c r="B2" s="5">
        <v>47</v>
      </c>
      <c r="C2" s="5">
        <v>45</v>
      </c>
      <c r="D2" s="5">
        <v>50</v>
      </c>
      <c r="E2" s="5">
        <v>55</v>
      </c>
      <c r="F2" s="5">
        <v>60</v>
      </c>
      <c r="G2" s="5">
        <v>65</v>
      </c>
      <c r="H2" s="5">
        <v>70</v>
      </c>
      <c r="I2" s="5">
        <v>49</v>
      </c>
      <c r="J2" s="5">
        <v>80</v>
      </c>
      <c r="K2" s="5">
        <v>85</v>
      </c>
      <c r="L2" s="5">
        <v>90</v>
      </c>
      <c r="M2" s="5" t="str">
        <f>IF(COUNTIF($B2:$L2,"&lt;"&amp;50)=0,"ناجح","مكمل")</f>
        <v>مكمل</v>
      </c>
      <c r="O2" s="10">
        <f t="shared" ref="O2:O8" si="0">COUNTIF($B2:$L2,"&lt;"&amp;50)</f>
        <v>3</v>
      </c>
      <c r="P2" s="11" t="str">
        <f t="array" ref="P2">IF(COLUMNS($B$1:B1)&gt;$O2,"",INDEX($B$1:$L$1,SMALL(IF(--($B2:$L2&lt;50),COLUMN($B$1:$L$1)-COLUMN($B$1)+1),COLUMNS($B$1:B1))))</f>
        <v>التربية الإسلامية</v>
      </c>
      <c r="Q2" s="11" t="str">
        <f t="array" ref="Q2">IF(COLUMNS($B$1:C1)&gt;$O2,"",INDEX($B$1:$L$1,SMALL(IF(--($B2:$L2&lt;50),COLUMN($B$1:$L$1)-COLUMN($B$1)+1),COLUMNS($B$1:C1))))</f>
        <v>اللغة العربية</v>
      </c>
      <c r="R2" s="11" t="str">
        <f t="array" ref="R2">IF(COLUMNS($B$1:D1)&gt;$O2,"",INDEX($B$1:$L$1,SMALL(IF(--($B2:$L2&lt;50),COLUMN($B$1:$L$1)-COLUMN($B$1)+1),COLUMNS($B$1:D1))))</f>
        <v>اللغة الفرنسية</v>
      </c>
      <c r="S2" s="11" t="str">
        <f t="array" ref="S2">IF(COLUMNS($B$1:E1)&gt;$O2,"",INDEX($B$1:$L$1,SMALL(IF(--($B2:$L2&lt;50),COLUMN($B$1:$L$1)-COLUMN($B$1)+1),COLUMNS($B$1:E1))))</f>
        <v/>
      </c>
      <c r="T2" s="11" t="str">
        <f t="array" ref="T2">IF(COLUMNS($B$1:F1)&gt;$O2,"",INDEX($B$1:$L$1,SMALL(IF(--($B2:$L2&lt;50),COLUMN($B$1:$L$1)-COLUMN($B$1)+1),COLUMNS($B$1:F1))))</f>
        <v/>
      </c>
      <c r="U2" s="11" t="str">
        <f t="array" ref="U2">IF(COLUMNS($B$1:G1)&gt;$O2,"",INDEX($B$1:$L$1,SMALL(IF(--($B2:$L2&lt;50),COLUMN($B$1:$L$1)-COLUMN($B$1)+1),COLUMNS($B$1:G1))))</f>
        <v/>
      </c>
      <c r="V2" s="11" t="str">
        <f t="array" ref="V2">IF(COLUMNS($B$1:H1)&gt;$O2,"",INDEX($B$1:$L$1,SMALL(IF(--($B2:$L2&lt;50),COLUMN($B$1:$L$1)-COLUMN($B$1)+1),COLUMNS($B$1:H1))))</f>
        <v/>
      </c>
      <c r="W2" s="11" t="str">
        <f t="array" ref="W2">IF(COLUMNS($B$1:I1)&gt;$O2,"",INDEX($B$1:$L$1,SMALL(IF(--($B2:$L2&lt;50),COLUMN($B$1:$L$1)-COLUMN($B$1)+1),COLUMNS($B$1:I1))))</f>
        <v/>
      </c>
      <c r="X2" s="11" t="str">
        <f t="array" ref="X2">IF(COLUMNS($B$1:J1)&gt;$O2,"",INDEX($B$1:$L$1,SMALL(IF(--($B2:$L2&lt;50),COLUMN($B$1:$L$1)-COLUMN($B$1)+1),COLUMNS($B$1:J1))))</f>
        <v/>
      </c>
      <c r="Y2" s="11" t="str">
        <f t="array" ref="Y2">IF(COLUMNS($B$1:K1)&gt;$O2,"",INDEX($B$1:$L$1,SMALL(IF(--($B2:$L2&lt;50),COLUMN($B$1:$L$1)-COLUMN($B$1)+1),COLUMNS($B$1:K1))))</f>
        <v/>
      </c>
      <c r="Z2" s="11" t="str">
        <f t="array" ref="Z2">IF(COLUMNS($B$1:L1)&gt;$O2,"",INDEX($B$1:$L$1,SMALL(IF(--($B2:$L2&lt;50),COLUMN($B$1:$L$1)-COLUMN($B$1)+1),COLUMNS($B$1:L1))))</f>
        <v/>
      </c>
    </row>
    <row r="3" spans="1:26" ht="23.25" x14ac:dyDescent="0.35">
      <c r="A3" s="5" t="s">
        <v>8</v>
      </c>
      <c r="B3" s="5">
        <v>50</v>
      </c>
      <c r="C3" s="5">
        <v>50</v>
      </c>
      <c r="D3" s="5">
        <v>46</v>
      </c>
      <c r="E3" s="5">
        <v>44</v>
      </c>
      <c r="F3" s="5">
        <v>55</v>
      </c>
      <c r="G3" s="5">
        <v>46</v>
      </c>
      <c r="H3" s="5">
        <v>49</v>
      </c>
      <c r="I3" s="5">
        <v>55</v>
      </c>
      <c r="J3" s="5">
        <v>90</v>
      </c>
      <c r="K3" s="5">
        <v>85</v>
      </c>
      <c r="L3" s="5">
        <v>80</v>
      </c>
      <c r="M3" s="5" t="str">
        <f t="shared" ref="M3:M8" si="1">IF(COUNTIF($B3:$L3,"&lt;"&amp;50)=0,"ناجح","مكمل")</f>
        <v>مكمل</v>
      </c>
      <c r="O3" s="10">
        <f t="shared" si="0"/>
        <v>4</v>
      </c>
      <c r="P3" s="12" t="str">
        <f t="array" ref="P3">IF(COLUMNS($B$1:B2)&gt;$O3,"",INDEX($B$1:$L$1,SMALL(IF(--($B3:$L3&lt;50),COLUMN($B$1:$L$1)-COLUMN($B$1)+1),COLUMNS($B$1:B2))))</f>
        <v>اللغة الإنكليزية</v>
      </c>
      <c r="Q3" s="12" t="str">
        <f t="array" ref="Q3">IF(COLUMNS($B$1:C2)&gt;$O3,"",INDEX($B$1:$L$1,SMALL(IF(--($B3:$L3&lt;50),COLUMN($B$1:$L$1)-COLUMN($B$1)+1),COLUMNS($B$1:C2))))</f>
        <v>الرياضيات</v>
      </c>
      <c r="R3" s="12" t="str">
        <f t="array" ref="R3">IF(COLUMNS($B$1:D2)&gt;$O3,"",INDEX($B$1:$L$1,SMALL(IF(--($B3:$L3&lt;50),COLUMN($B$1:$L$1)-COLUMN($B$1)+1),COLUMNS($B$1:D2))))</f>
        <v>الكيمياء</v>
      </c>
      <c r="S3" s="12" t="str">
        <f t="array" ref="S3">IF(COLUMNS($B$1:E2)&gt;$O3,"",INDEX($B$1:$L$1,SMALL(IF(--($B3:$L3&lt;50),COLUMN($B$1:$L$1)-COLUMN($B$1)+1),COLUMNS($B$1:E2))))</f>
        <v>البايلوجي</v>
      </c>
      <c r="T3" s="12" t="str">
        <f t="array" ref="T3">IF(COLUMNS($B$1:F2)&gt;$O3,"",INDEX($B$1:$L$1,SMALL(IF(--($B3:$L3&lt;50),COLUMN($B$1:$L$1)-COLUMN($B$1)+1),COLUMNS($B$1:F2))))</f>
        <v/>
      </c>
      <c r="U3" s="12" t="str">
        <f t="array" ref="U3">IF(COLUMNS($B$1:G2)&gt;$O3,"",INDEX($B$1:$L$1,SMALL(IF(--($B3:$L3&lt;50),COLUMN($B$1:$L$1)-COLUMN($B$1)+1),COLUMNS($B$1:G2))))</f>
        <v/>
      </c>
      <c r="V3" s="12" t="str">
        <f t="array" ref="V3">IF(COLUMNS($B$1:H2)&gt;$O3,"",INDEX($B$1:$L$1,SMALL(IF(--($B3:$L3&lt;50),COLUMN($B$1:$L$1)-COLUMN($B$1)+1),COLUMNS($B$1:H2))))</f>
        <v/>
      </c>
      <c r="W3" s="12" t="str">
        <f t="array" ref="W3">IF(COLUMNS($B$1:I2)&gt;$O3,"",INDEX($B$1:$L$1,SMALL(IF(--($B3:$L3&lt;50),COLUMN($B$1:$L$1)-COLUMN($B$1)+1),COLUMNS($B$1:I2))))</f>
        <v/>
      </c>
      <c r="X3" s="12" t="str">
        <f t="array" ref="X3">IF(COLUMNS($B$1:J2)&gt;$O3,"",INDEX($B$1:$L$1,SMALL(IF(--($B3:$L3&lt;50),COLUMN($B$1:$L$1)-COLUMN($B$1)+1),COLUMNS($B$1:J2))))</f>
        <v/>
      </c>
      <c r="Y3" s="12" t="str">
        <f t="array" ref="Y3">IF(COLUMNS($B$1:K2)&gt;$O3,"",INDEX($B$1:$L$1,SMALL(IF(--($B3:$L3&lt;50),COLUMN($B$1:$L$1)-COLUMN($B$1)+1),COLUMNS($B$1:K2))))</f>
        <v/>
      </c>
      <c r="Z3" s="12" t="str">
        <f t="array" ref="Z3">IF(COLUMNS($B$1:L2)&gt;$O3,"",INDEX($B$1:$L$1,SMALL(IF(--($B3:$L3&lt;50),COLUMN($B$1:$L$1)-COLUMN($B$1)+1),COLUMNS($B$1:L2))))</f>
        <v/>
      </c>
    </row>
    <row r="4" spans="1:26" ht="23.25" x14ac:dyDescent="0.35">
      <c r="A4" s="5" t="s">
        <v>9</v>
      </c>
      <c r="B4" s="5">
        <v>55</v>
      </c>
      <c r="C4" s="5">
        <v>55</v>
      </c>
      <c r="D4" s="5">
        <v>46</v>
      </c>
      <c r="E4" s="5">
        <v>47</v>
      </c>
      <c r="F4" s="5">
        <v>55</v>
      </c>
      <c r="G4" s="5">
        <v>55</v>
      </c>
      <c r="H4" s="5">
        <v>44</v>
      </c>
      <c r="I4" s="5">
        <v>50</v>
      </c>
      <c r="J4" s="5">
        <v>77</v>
      </c>
      <c r="K4" s="5">
        <v>85</v>
      </c>
      <c r="L4" s="5">
        <v>65</v>
      </c>
      <c r="M4" s="5" t="str">
        <f t="shared" si="1"/>
        <v>مكمل</v>
      </c>
      <c r="O4" s="10">
        <f>COUNTIF($B4:$L4,"&lt;"&amp;50)</f>
        <v>3</v>
      </c>
      <c r="P4" s="12" t="str">
        <f t="array" ref="P4">IF(COLUMNS($B$1:B3)&gt;$O4,"",INDEX($B$1:$L$1,SMALL(IF(--($B4:$L4&lt;50),COLUMN($B$1:$L$1)-COLUMN($B$1)+1),COLUMNS($B$1:B3))))</f>
        <v>اللغة الإنكليزية</v>
      </c>
      <c r="Q4" s="12" t="str">
        <f t="array" ref="Q4">IF(COLUMNS($B$1:C3)&gt;$O4,"",INDEX($B$1:$L$1,SMALL(IF(--($B4:$L4&lt;50),COLUMN($B$1:$L$1)-COLUMN($B$1)+1),COLUMNS($B$1:C3))))</f>
        <v>الرياضيات</v>
      </c>
      <c r="R4" s="12" t="str">
        <f t="array" ref="R4">IF(COLUMNS($B$1:D3)&gt;$O4,"",INDEX($B$1:$L$1,SMALL(IF(--($B4:$L4&lt;50),COLUMN($B$1:$L$1)-COLUMN($B$1)+1),COLUMNS($B$1:D3))))</f>
        <v>البايلوجي</v>
      </c>
      <c r="S4" s="12" t="str">
        <f t="array" ref="S4">IF(COLUMNS($B$1:E3)&gt;$O4,"",INDEX($B$1:$L$1,SMALL(IF(--($B4:$L4&lt;50),COLUMN($B$1:$L$1)-COLUMN($B$1)+1),COLUMNS($B$1:E3))))</f>
        <v/>
      </c>
      <c r="T4" s="12" t="str">
        <f t="array" ref="T4">IF(COLUMNS($B$1:F3)&gt;$O4,"",INDEX($B$1:$L$1,SMALL(IF(--($B4:$L4&lt;50),COLUMN($B$1:$L$1)-COLUMN($B$1)+1),COLUMNS($B$1:F3))))</f>
        <v/>
      </c>
      <c r="U4" s="12" t="str">
        <f t="array" ref="U4">IF(COLUMNS($B$1:G3)&gt;$O4,"",INDEX($B$1:$L$1,SMALL(IF(--($B4:$L4&lt;50),COLUMN($B$1:$L$1)-COLUMN($B$1)+1),COLUMNS($B$1:G3))))</f>
        <v/>
      </c>
      <c r="V4" s="12" t="str">
        <f t="array" ref="V4">IF(COLUMNS($B$1:H3)&gt;$O4,"",INDEX($B$1:$L$1,SMALL(IF(--($B4:$L4&lt;50),COLUMN($B$1:$L$1)-COLUMN($B$1)+1),COLUMNS($B$1:H3))))</f>
        <v/>
      </c>
      <c r="W4" s="12" t="str">
        <f t="array" ref="W4">IF(COLUMNS($B$1:I3)&gt;$O4,"",INDEX($B$1:$L$1,SMALL(IF(--($B4:$L4&lt;50),COLUMN($B$1:$L$1)-COLUMN($B$1)+1),COLUMNS($B$1:I3))))</f>
        <v/>
      </c>
      <c r="X4" s="12" t="str">
        <f t="array" ref="X4">IF(COLUMNS($B$1:J3)&gt;$O4,"",INDEX($B$1:$L$1,SMALL(IF(--($B4:$L4&lt;50),COLUMN($B$1:$L$1)-COLUMN($B$1)+1),COLUMNS($B$1:J3))))</f>
        <v/>
      </c>
      <c r="Y4" s="12" t="str">
        <f t="array" ref="Y4">IF(COLUMNS($B$1:K3)&gt;$O4,"",INDEX($B$1:$L$1,SMALL(IF(--($B4:$L4&lt;50),COLUMN($B$1:$L$1)-COLUMN($B$1)+1),COLUMNS($B$1:K3))))</f>
        <v/>
      </c>
      <c r="Z4" s="12" t="str">
        <f t="array" ref="Z4">IF(COLUMNS($B$1:L3)&gt;$O4,"",INDEX($B$1:$L$1,SMALL(IF(--($B4:$L4&lt;50),COLUMN($B$1:$L$1)-COLUMN($B$1)+1),COLUMNS($B$1:L3))))</f>
        <v/>
      </c>
    </row>
    <row r="5" spans="1:26" ht="23.25" x14ac:dyDescent="0.35">
      <c r="A5" s="5" t="s">
        <v>10</v>
      </c>
      <c r="B5" s="5">
        <v>60</v>
      </c>
      <c r="C5" s="5">
        <v>60</v>
      </c>
      <c r="D5" s="5">
        <v>47</v>
      </c>
      <c r="E5" s="5">
        <v>50</v>
      </c>
      <c r="F5" s="5">
        <v>55</v>
      </c>
      <c r="G5" s="5">
        <v>66</v>
      </c>
      <c r="H5" s="5">
        <v>48</v>
      </c>
      <c r="I5" s="5">
        <v>49</v>
      </c>
      <c r="J5" s="5">
        <v>90</v>
      </c>
      <c r="K5" s="5">
        <v>85</v>
      </c>
      <c r="L5" s="5">
        <v>84</v>
      </c>
      <c r="M5" s="5" t="str">
        <f t="shared" si="1"/>
        <v>مكمل</v>
      </c>
      <c r="O5" s="10">
        <f t="shared" si="0"/>
        <v>3</v>
      </c>
      <c r="P5" s="12" t="str">
        <f t="array" ref="P5">IF(COLUMNS($B$1:B4)&gt;$O5,"",INDEX($B$1:$L$1,SMALL(IF(--($B5:$L5&lt;50),COLUMN($B$1:$L$1)-COLUMN($B$1)+1),COLUMNS($B$1:B4))))</f>
        <v>اللغة الإنكليزية</v>
      </c>
      <c r="Q5" s="12" t="str">
        <f t="array" ref="Q5">IF(COLUMNS($B$1:C4)&gt;$O5,"",INDEX($B$1:$L$1,SMALL(IF(--($B5:$L5&lt;50),COLUMN($B$1:$L$1)-COLUMN($B$1)+1),COLUMNS($B$1:C4))))</f>
        <v>البايلوجي</v>
      </c>
      <c r="R5" s="12" t="str">
        <f t="array" ref="R5">IF(COLUMNS($B$1:D4)&gt;$O5,"",INDEX($B$1:$L$1,SMALL(IF(--($B5:$L5&lt;50),COLUMN($B$1:$L$1)-COLUMN($B$1)+1),COLUMNS($B$1:D4))))</f>
        <v>اللغة الفرنسية</v>
      </c>
      <c r="S5" s="12" t="str">
        <f t="array" ref="S5">IF(COLUMNS($B$1:E4)&gt;$O5,"",INDEX($B$1:$L$1,SMALL(IF(--($B5:$L5&lt;50),COLUMN($B$1:$L$1)-COLUMN($B$1)+1),COLUMNS($B$1:E4))))</f>
        <v/>
      </c>
      <c r="T5" s="12" t="str">
        <f t="array" ref="T5">IF(COLUMNS($B$1:F4)&gt;$O5,"",INDEX($B$1:$L$1,SMALL(IF(--($B5:$L5&lt;50),COLUMN($B$1:$L$1)-COLUMN($B$1)+1),COLUMNS($B$1:F4))))</f>
        <v/>
      </c>
      <c r="U5" s="12" t="str">
        <f t="array" ref="U5">IF(COLUMNS($B$1:G4)&gt;$O5,"",INDEX($B$1:$L$1,SMALL(IF(--($B5:$L5&lt;50),COLUMN($B$1:$L$1)-COLUMN($B$1)+1),COLUMNS($B$1:G4))))</f>
        <v/>
      </c>
      <c r="V5" s="12" t="str">
        <f t="array" ref="V5">IF(COLUMNS($B$1:H4)&gt;$O5,"",INDEX($B$1:$L$1,SMALL(IF(--($B5:$L5&lt;50),COLUMN($B$1:$L$1)-COLUMN($B$1)+1),COLUMNS($B$1:H4))))</f>
        <v/>
      </c>
      <c r="W5" s="12" t="str">
        <f t="array" ref="W5">IF(COLUMNS($B$1:I4)&gt;$O5,"",INDEX($B$1:$L$1,SMALL(IF(--($B5:$L5&lt;50),COLUMN($B$1:$L$1)-COLUMN($B$1)+1),COLUMNS($B$1:I4))))</f>
        <v/>
      </c>
      <c r="X5" s="12" t="str">
        <f t="array" ref="X5">IF(COLUMNS($B$1:J4)&gt;$O5,"",INDEX($B$1:$L$1,SMALL(IF(--($B5:$L5&lt;50),COLUMN($B$1:$L$1)-COLUMN($B$1)+1),COLUMNS($B$1:J4))))</f>
        <v/>
      </c>
      <c r="Y5" s="12" t="str">
        <f t="array" ref="Y5">IF(COLUMNS($B$1:K4)&gt;$O5,"",INDEX($B$1:$L$1,SMALL(IF(--($B5:$L5&lt;50),COLUMN($B$1:$L$1)-COLUMN($B$1)+1),COLUMNS($B$1:K4))))</f>
        <v/>
      </c>
      <c r="Z5" s="12" t="str">
        <f t="array" ref="Z5">IF(COLUMNS($B$1:L4)&gt;$O5,"",INDEX($B$1:$L$1,SMALL(IF(--($B5:$L5&lt;50),COLUMN($B$1:$L$1)-COLUMN($B$1)+1),COLUMNS($B$1:L4))))</f>
        <v/>
      </c>
    </row>
    <row r="6" spans="1:26" ht="23.25" x14ac:dyDescent="0.35">
      <c r="A6" s="5" t="s">
        <v>11</v>
      </c>
      <c r="B6" s="5">
        <v>65</v>
      </c>
      <c r="C6" s="5">
        <v>65</v>
      </c>
      <c r="D6" s="5">
        <v>45</v>
      </c>
      <c r="E6" s="5">
        <v>53</v>
      </c>
      <c r="F6" s="5">
        <v>55</v>
      </c>
      <c r="G6" s="5">
        <v>77</v>
      </c>
      <c r="H6" s="5"/>
      <c r="I6" s="5">
        <v>88</v>
      </c>
      <c r="J6" s="5">
        <v>88</v>
      </c>
      <c r="K6" s="5">
        <v>85</v>
      </c>
      <c r="L6" s="5">
        <v>72</v>
      </c>
      <c r="M6" s="5" t="str">
        <f t="shared" si="1"/>
        <v>مكمل</v>
      </c>
      <c r="O6" s="10">
        <f t="shared" si="0"/>
        <v>1</v>
      </c>
      <c r="P6" s="12" t="str">
        <f t="array" ref="P6">IF(COLUMNS($B$1:B5)&gt;$O6,"",INDEX($B$1:$L$1,SMALL(IF(--($B6:$L6&lt;50),COLUMN($B$1:$L$1)-COLUMN($B$1)+1),COLUMNS($B$1:B5))))</f>
        <v>اللغة الإنكليزية</v>
      </c>
      <c r="Q6" s="12" t="str">
        <f t="array" ref="Q6">IF(COLUMNS($B$1:C5)&gt;$O6,"",INDEX($B$1:$L$1,SMALL(IF(--($B6:$L6&lt;50),COLUMN($B$1:$L$1)-COLUMN($B$1)+1),COLUMNS($B$1:C5))))</f>
        <v/>
      </c>
      <c r="R6" s="12" t="str">
        <f t="array" ref="R6">IF(COLUMNS($B$1:D5)&gt;$O6,"",INDEX($B$1:$L$1,SMALL(IF(--($B6:$L6&lt;50),COLUMN($B$1:$L$1)-COLUMN($B$1)+1),COLUMNS($B$1:D5))))</f>
        <v/>
      </c>
      <c r="S6" s="12" t="str">
        <f t="array" ref="S6">IF(COLUMNS($B$1:E5)&gt;$O6,"",INDEX($B$1:$L$1,SMALL(IF(--($B6:$L6&lt;50),COLUMN($B$1:$L$1)-COLUMN($B$1)+1),COLUMNS($B$1:E5))))</f>
        <v/>
      </c>
      <c r="T6" s="12" t="str">
        <f t="array" ref="T6">IF(COLUMNS($B$1:F5)&gt;$O6,"",INDEX($B$1:$L$1,SMALL(IF(--($B6:$L6&lt;50),COLUMN($B$1:$L$1)-COLUMN($B$1)+1),COLUMNS($B$1:F5))))</f>
        <v/>
      </c>
      <c r="U6" s="12" t="str">
        <f t="array" ref="U6">IF(COLUMNS($B$1:G5)&gt;$O6,"",INDEX($B$1:$L$1,SMALL(IF(--($B6:$L6&lt;50),COLUMN($B$1:$L$1)-COLUMN($B$1)+1),COLUMNS($B$1:G5))))</f>
        <v/>
      </c>
      <c r="V6" s="12" t="str">
        <f t="array" ref="V6">IF(COLUMNS($B$1:H5)&gt;$O6,"",INDEX($B$1:$L$1,SMALL(IF(--($B6:$L6&lt;50),COLUMN($B$1:$L$1)-COLUMN($B$1)+1),COLUMNS($B$1:H5))))</f>
        <v/>
      </c>
      <c r="W6" s="12" t="str">
        <f t="array" ref="W6">IF(COLUMNS($B$1:I5)&gt;$O6,"",INDEX($B$1:$L$1,SMALL(IF(--($B6:$L6&lt;50),COLUMN($B$1:$L$1)-COLUMN($B$1)+1),COLUMNS($B$1:I5))))</f>
        <v/>
      </c>
      <c r="X6" s="12" t="str">
        <f t="array" ref="X6">IF(COLUMNS($B$1:J5)&gt;$O6,"",INDEX($B$1:$L$1,SMALL(IF(--($B6:$L6&lt;50),COLUMN($B$1:$L$1)-COLUMN($B$1)+1),COLUMNS($B$1:J5))))</f>
        <v/>
      </c>
      <c r="Y6" s="12" t="str">
        <f t="array" ref="Y6">IF(COLUMNS($B$1:K5)&gt;$O6,"",INDEX($B$1:$L$1,SMALL(IF(--($B6:$L6&lt;50),COLUMN($B$1:$L$1)-COLUMN($B$1)+1),COLUMNS($B$1:K5))))</f>
        <v/>
      </c>
      <c r="Z6" s="12" t="str">
        <f t="array" ref="Z6">IF(COLUMNS($B$1:L5)&gt;$O6,"",INDEX($B$1:$L$1,SMALL(IF(--($B6:$L6&lt;50),COLUMN($B$1:$L$1)-COLUMN($B$1)+1),COLUMNS($B$1:L5))))</f>
        <v/>
      </c>
    </row>
    <row r="7" spans="1:26" ht="23.25" x14ac:dyDescent="0.35">
      <c r="A7" s="5" t="s">
        <v>12</v>
      </c>
      <c r="B7" s="5">
        <v>70</v>
      </c>
      <c r="C7" s="5">
        <v>70</v>
      </c>
      <c r="D7" s="5">
        <v>80</v>
      </c>
      <c r="E7" s="5">
        <v>56</v>
      </c>
      <c r="F7" s="5">
        <v>55</v>
      </c>
      <c r="G7" s="5">
        <v>45</v>
      </c>
      <c r="H7" s="5">
        <v>47</v>
      </c>
      <c r="I7" s="5">
        <v>70</v>
      </c>
      <c r="J7" s="5">
        <v>55</v>
      </c>
      <c r="K7" s="5">
        <v>85</v>
      </c>
      <c r="L7" s="5">
        <v>88</v>
      </c>
      <c r="M7" s="5" t="str">
        <f t="shared" si="1"/>
        <v>مكمل</v>
      </c>
      <c r="O7" s="10">
        <f t="shared" si="0"/>
        <v>2</v>
      </c>
      <c r="P7" s="12" t="str">
        <f t="array" ref="P7">IF(COLUMNS($B$1:B6)&gt;$O7,"",INDEX($B$1:$L$1,SMALL(IF(--($B7:$L7&lt;50),COLUMN($B$1:$L$1)-COLUMN($B$1)+1),COLUMNS($B$1:B6))))</f>
        <v>الكيمياء</v>
      </c>
      <c r="Q7" s="12" t="str">
        <f t="array" ref="Q7">IF(COLUMNS($B$1:C6)&gt;$O7,"",INDEX($B$1:$L$1,SMALL(IF(--($B7:$L7&lt;50),COLUMN($B$1:$L$1)-COLUMN($B$1)+1),COLUMNS($B$1:C6))))</f>
        <v>البايلوجي</v>
      </c>
      <c r="R7" s="12" t="str">
        <f t="array" ref="R7">IF(COLUMNS($B$1:D6)&gt;$O7,"",INDEX($B$1:$L$1,SMALL(IF(--($B7:$L7&lt;50),COLUMN($B$1:$L$1)-COLUMN($B$1)+1),COLUMNS($B$1:D6))))</f>
        <v/>
      </c>
      <c r="S7" s="12" t="str">
        <f t="array" ref="S7">IF(COLUMNS($B$1:E6)&gt;$O7,"",INDEX($B$1:$L$1,SMALL(IF(--($B7:$L7&lt;50),COLUMN($B$1:$L$1)-COLUMN($B$1)+1),COLUMNS($B$1:E6))))</f>
        <v/>
      </c>
      <c r="T7" s="12" t="str">
        <f t="array" ref="T7">IF(COLUMNS($B$1:F6)&gt;$O7,"",INDEX($B$1:$L$1,SMALL(IF(--($B7:$L7&lt;50),COLUMN($B$1:$L$1)-COLUMN($B$1)+1),COLUMNS($B$1:F6))))</f>
        <v/>
      </c>
      <c r="U7" s="12" t="str">
        <f t="array" ref="U7">IF(COLUMNS($B$1:G6)&gt;$O7,"",INDEX($B$1:$L$1,SMALL(IF(--($B7:$L7&lt;50),COLUMN($B$1:$L$1)-COLUMN($B$1)+1),COLUMNS($B$1:G6))))</f>
        <v/>
      </c>
      <c r="V7" s="12" t="str">
        <f t="array" ref="V7">IF(COLUMNS($B$1:H6)&gt;$O7,"",INDEX($B$1:$L$1,SMALL(IF(--($B7:$L7&lt;50),COLUMN($B$1:$L$1)-COLUMN($B$1)+1),COLUMNS($B$1:H6))))</f>
        <v/>
      </c>
      <c r="W7" s="12" t="str">
        <f t="array" ref="W7">IF(COLUMNS($B$1:I6)&gt;$O7,"",INDEX($B$1:$L$1,SMALL(IF(--($B7:$L7&lt;50),COLUMN($B$1:$L$1)-COLUMN($B$1)+1),COLUMNS($B$1:I6))))</f>
        <v/>
      </c>
      <c r="X7" s="12" t="str">
        <f t="array" ref="X7">IF(COLUMNS($B$1:J6)&gt;$O7,"",INDEX($B$1:$L$1,SMALL(IF(--($B7:$L7&lt;50),COLUMN($B$1:$L$1)-COLUMN($B$1)+1),COLUMNS($B$1:J6))))</f>
        <v/>
      </c>
      <c r="Y7" s="12" t="str">
        <f t="array" ref="Y7">IF(COLUMNS($B$1:K6)&gt;$O7,"",INDEX($B$1:$L$1,SMALL(IF(--($B7:$L7&lt;50),COLUMN($B$1:$L$1)-COLUMN($B$1)+1),COLUMNS($B$1:K6))))</f>
        <v/>
      </c>
      <c r="Z7" s="12" t="str">
        <f t="array" ref="Z7">IF(COLUMNS($B$1:L6)&gt;$O7,"",INDEX($B$1:$L$1,SMALL(IF(--($B7:$L7&lt;50),COLUMN($B$1:$L$1)-COLUMN($B$1)+1),COLUMNS($B$1:L6))))</f>
        <v/>
      </c>
    </row>
    <row r="8" spans="1:26" ht="23.25" x14ac:dyDescent="0.35">
      <c r="A8" s="5" t="s">
        <v>19</v>
      </c>
      <c r="B8" s="5">
        <v>75</v>
      </c>
      <c r="C8" s="5">
        <v>75</v>
      </c>
      <c r="D8" s="5">
        <v>55</v>
      </c>
      <c r="E8" s="5">
        <v>59</v>
      </c>
      <c r="F8" s="5">
        <v>55</v>
      </c>
      <c r="G8" s="5">
        <v>81</v>
      </c>
      <c r="H8" s="5">
        <v>50</v>
      </c>
      <c r="I8" s="5">
        <v>55</v>
      </c>
      <c r="J8" s="5">
        <v>75</v>
      </c>
      <c r="K8" s="5">
        <v>80</v>
      </c>
      <c r="L8" s="5">
        <v>66</v>
      </c>
      <c r="M8" s="5" t="str">
        <f t="shared" si="1"/>
        <v>ناجح</v>
      </c>
      <c r="O8" s="10">
        <f t="shared" si="0"/>
        <v>0</v>
      </c>
      <c r="P8" s="12" t="str">
        <f t="array" ref="P8">IF(COLUMNS($B$1:B7)&gt;$O8,"",INDEX($B$1:$L$1,SMALL(IF(--($B8:$L8&lt;50),COLUMN($B$1:$L$1)-COLUMN($B$1)+1),COLUMNS($B$1:B7))))</f>
        <v/>
      </c>
      <c r="Q8" s="12" t="str">
        <f t="array" ref="Q8">IF(COLUMNS($B$1:C7)&gt;$O8,"",INDEX($B$1:$L$1,SMALL(IF(--($B8:$L8&lt;50),COLUMN($B$1:$L$1)-COLUMN($B$1)+1),COLUMNS($B$1:C7))))</f>
        <v/>
      </c>
      <c r="R8" s="12" t="str">
        <f t="array" ref="R8">IF(COLUMNS($B$1:D7)&gt;$O8,"",INDEX($B$1:$L$1,SMALL(IF(--($B8:$L8&lt;50),COLUMN($B$1:$L$1)-COLUMN($B$1)+1),COLUMNS($B$1:D7))))</f>
        <v/>
      </c>
      <c r="S8" s="12" t="str">
        <f t="array" ref="S8">IF(COLUMNS($B$1:E7)&gt;$O8,"",INDEX($B$1:$L$1,SMALL(IF(--($B8:$L8&lt;50),COLUMN($B$1:$L$1)-COLUMN($B$1)+1),COLUMNS($B$1:E7))))</f>
        <v/>
      </c>
      <c r="T8" s="12" t="str">
        <f t="array" ref="T8">IF(COLUMNS($B$1:F7)&gt;$O8,"",INDEX($B$1:$L$1,SMALL(IF(--($B8:$L8&lt;50),COLUMN($B$1:$L$1)-COLUMN($B$1)+1),COLUMNS($B$1:F7))))</f>
        <v/>
      </c>
      <c r="U8" s="12" t="str">
        <f t="array" ref="U8">IF(COLUMNS($B$1:G7)&gt;$O8,"",INDEX($B$1:$L$1,SMALL(IF(--($B8:$L8&lt;50),COLUMN($B$1:$L$1)-COLUMN($B$1)+1),COLUMNS($B$1:G7))))</f>
        <v/>
      </c>
      <c r="V8" s="12" t="str">
        <f t="array" ref="V8">IF(COLUMNS($B$1:H7)&gt;$O8,"",INDEX($B$1:$L$1,SMALL(IF(--($B8:$L8&lt;50),COLUMN($B$1:$L$1)-COLUMN($B$1)+1),COLUMNS($B$1:H7))))</f>
        <v/>
      </c>
      <c r="W8" s="12" t="str">
        <f t="array" ref="W8">IF(COLUMNS($B$1:I7)&gt;$O8,"",INDEX($B$1:$L$1,SMALL(IF(--($B8:$L8&lt;50),COLUMN($B$1:$L$1)-COLUMN($B$1)+1),COLUMNS($B$1:I7))))</f>
        <v/>
      </c>
      <c r="X8" s="12" t="str">
        <f t="array" ref="X8">IF(COLUMNS($B$1:J7)&gt;$O8,"",INDEX($B$1:$L$1,SMALL(IF(--($B8:$L8&lt;50),COLUMN($B$1:$L$1)-COLUMN($B$1)+1),COLUMNS($B$1:J7))))</f>
        <v/>
      </c>
      <c r="Y8" s="12" t="str">
        <f t="array" ref="Y8">IF(COLUMNS($B$1:K7)&gt;$O8,"",INDEX($B$1:$L$1,SMALL(IF(--($B8:$L8&lt;50),COLUMN($B$1:$L$1)-COLUMN($B$1)+1),COLUMNS($B$1:K7))))</f>
        <v/>
      </c>
      <c r="Z8" s="12" t="str">
        <f t="array" ref="Z8">IF(COLUMNS($B$1:L7)&gt;$O8,"",INDEX($B$1:$L$1,SMALL(IF(--($B8:$L8&lt;50),COLUMN($B$1:$L$1)-COLUMN($B$1)+1),COLUMNS($B$1:L7))))</f>
        <v/>
      </c>
    </row>
    <row r="9" spans="1:26" ht="24" thickBot="1" x14ac:dyDescent="0.4">
      <c r="A9" s="5"/>
      <c r="B9" s="5"/>
      <c r="C9" s="5"/>
      <c r="D9" s="5"/>
      <c r="E9" s="5"/>
      <c r="F9" s="5"/>
      <c r="G9" s="5"/>
      <c r="H9" s="5"/>
      <c r="I9" s="5"/>
      <c r="J9" s="5"/>
      <c r="K9" s="5"/>
      <c r="L9" s="5"/>
      <c r="M9" s="5"/>
      <c r="O9" s="10"/>
      <c r="P9" s="13"/>
      <c r="Q9" s="13"/>
      <c r="R9" s="13"/>
      <c r="S9" s="13"/>
      <c r="T9" s="13"/>
      <c r="U9" s="13"/>
      <c r="V9" s="13"/>
      <c r="W9" s="13"/>
      <c r="X9" s="13"/>
      <c r="Y9" s="13"/>
      <c r="Z9" s="13"/>
    </row>
    <row r="10" spans="1:26" ht="27" thickBot="1" x14ac:dyDescent="0.45">
      <c r="A10" s="5"/>
      <c r="B10" s="17" t="s">
        <v>27</v>
      </c>
      <c r="C10" s="18"/>
      <c r="D10" s="18"/>
      <c r="E10" s="18"/>
      <c r="F10" s="18"/>
      <c r="G10" s="18"/>
      <c r="H10" s="18"/>
      <c r="I10" s="18"/>
      <c r="J10" s="19"/>
      <c r="K10" s="5"/>
      <c r="L10" s="5"/>
      <c r="M10" s="5"/>
      <c r="O10" s="10"/>
      <c r="P10" s="13"/>
      <c r="Q10" s="13"/>
      <c r="R10" s="13"/>
      <c r="S10" s="13"/>
      <c r="T10" s="13"/>
      <c r="U10" s="13"/>
      <c r="V10" s="13"/>
      <c r="W10" s="13"/>
      <c r="X10" s="13"/>
      <c r="Y10" s="13"/>
      <c r="Z10" s="13"/>
    </row>
    <row r="11" spans="1:26" ht="23.25" x14ac:dyDescent="0.35">
      <c r="A11" s="5"/>
      <c r="B11" s="5"/>
      <c r="C11" s="5"/>
      <c r="D11" s="5"/>
      <c r="E11" s="5"/>
      <c r="F11" s="5"/>
      <c r="G11" s="5"/>
      <c r="H11" s="5"/>
      <c r="I11" s="5"/>
      <c r="J11" s="5"/>
      <c r="K11" s="5"/>
      <c r="L11" s="5"/>
      <c r="M11" s="5"/>
      <c r="O11" s="10"/>
      <c r="P11" s="13"/>
      <c r="Q11" s="13"/>
      <c r="R11" s="13"/>
      <c r="S11" s="13"/>
      <c r="T11" s="13"/>
      <c r="U11" s="13"/>
      <c r="V11" s="13"/>
      <c r="W11" s="13"/>
      <c r="X11" s="13"/>
      <c r="Y11" s="13"/>
      <c r="Z11" s="13"/>
    </row>
    <row r="12" spans="1:26" ht="26.25" x14ac:dyDescent="0.4">
      <c r="A12" s="15" t="s">
        <v>7</v>
      </c>
      <c r="B12" s="15" t="str">
        <f t="array" ref="B12">IF(OR($O12=0,$O12=""),"",IF(COLUMNS($B$1:B1)&gt;$O12,"",INDEX($P$2:$Z$8,MATCH($A12,$A$2:$A$8,0),COLUMNS($B$1:B1))))</f>
        <v>التربية الإسلامية</v>
      </c>
      <c r="C12" s="15" t="str">
        <f t="array" ref="C12">IF(OR($O12=0,$O12=""),"",IF(COLUMNS($B$1:C1)&gt;$O12,"",INDEX($P$2:$Z$8,MATCH($A12,$A$2:$A$8,0),COLUMNS($B$1:C1))))</f>
        <v>اللغة العربية</v>
      </c>
      <c r="D12" s="15" t="str">
        <f t="array" ref="D12">IF(OR($O12=0,$O12=""),"",IF(COLUMNS($B$1:D1)&gt;$O12,"",INDEX($P$2:$Z$8,MATCH($A12,$A$2:$A$8,0),COLUMNS($B$1:D1))))</f>
        <v>اللغة الفرنسية</v>
      </c>
      <c r="E12" s="15" t="str">
        <f t="array" ref="E12">IF(OR($O12=0,$O12=""),"",IF(COLUMNS($B$1:E1)&gt;$O12,"",INDEX($P$2:$Z$8,MATCH($A12,$A$2:$A$8,0),COLUMNS($B$1:E1))))</f>
        <v/>
      </c>
      <c r="F12" s="15" t="str">
        <f t="array" ref="F12">IF(OR($O12=0,$O12=""),"",IF(COLUMNS($B$1:F1)&gt;$O12,"",INDEX($P$2:$Z$8,MATCH($A12,$A$2:$A$8,0),COLUMNS($B$1:F1))))</f>
        <v/>
      </c>
      <c r="G12" s="15" t="str">
        <f t="array" ref="G12">IF(OR($O12=0,$O12=""),"",IF(COLUMNS($B$1:G1)&gt;$O12,"",INDEX($P$2:$Z$8,MATCH($A12,$A$2:$A$8,0),COLUMNS($B$1:G1))))</f>
        <v/>
      </c>
      <c r="H12" s="15" t="str">
        <f t="array" ref="H12">IF(OR($O12=0,$O12=""),"",IF(COLUMNS($B$1:H1)&gt;$O12,"",INDEX($P$2:$Z$8,MATCH($A12,$A$2:$A$8,0),COLUMNS($B$1:H1))))</f>
        <v/>
      </c>
      <c r="I12" s="15" t="str">
        <f t="array" ref="I12">IF(OR($O12=0,$O12=""),"",IF(COLUMNS($B$1:I1)&gt;$O12,"",INDEX($P$2:$Z$8,MATCH($A12,$A$2:$A$8,0),COLUMNS($B$1:I1))))</f>
        <v/>
      </c>
      <c r="J12" s="15" t="str">
        <f t="array" ref="J12">IF(OR($O12=0,$O12=""),"",IF(COLUMNS($B$1:J1)&gt;$O12,"",INDEX($P$2:$Z$8,MATCH($A12,$A$2:$A$8,0),COLUMNS($B$1:J1))))</f>
        <v/>
      </c>
      <c r="K12" s="15" t="str">
        <f t="array" ref="K12">IF(OR($O12=0,$O12=""),"",IF(COLUMNS($B$1:K1)&gt;$O12,"",INDEX($P$2:$Z$8,MATCH($A12,$A$2:$A$8,0),COLUMNS($B$1:K1))))</f>
        <v/>
      </c>
      <c r="L12" s="15" t="str">
        <f t="array" ref="L12">IF(OR($O12=0,$O12=""),"",IF(COLUMNS($B$1:L1)&gt;$O12,"",INDEX($P$2:$Z$8,MATCH($A12,$A$2:$A$8,0),COLUMNS($B$1:L1))))</f>
        <v/>
      </c>
      <c r="M12" s="14" t="str">
        <f>IF(AND(ISNUMBER(MATCH($A12,$A$2:$A$8,0)),COUNTIF($B12:$L12,"?*")&gt;=3),"راسب","")</f>
        <v>راسب</v>
      </c>
      <c r="N12" s="14"/>
      <c r="O12" s="14">
        <f>IFERROR(INDEX($O$2:$O$8,MATCH($A12,$A$2:$A$8,0)),"")</f>
        <v>3</v>
      </c>
      <c r="P12" s="13"/>
      <c r="Q12" s="13"/>
      <c r="R12" s="13"/>
      <c r="S12" s="13"/>
      <c r="T12" s="13"/>
      <c r="U12" s="13"/>
      <c r="V12" s="13"/>
      <c r="W12" s="13"/>
      <c r="X12" s="13"/>
      <c r="Y12" s="13"/>
      <c r="Z12" s="13"/>
    </row>
    <row r="13" spans="1:26" ht="26.25" x14ac:dyDescent="0.4">
      <c r="A13" s="16" t="s">
        <v>26</v>
      </c>
      <c r="B13" s="16">
        <v>40</v>
      </c>
      <c r="C13" s="16">
        <v>40</v>
      </c>
      <c r="D13" s="16">
        <v>40</v>
      </c>
      <c r="E13" s="16" t="str">
        <f t="array" ref="E13">IF(OR($O13=0,$O13=""),"",IF(COLUMNS($B$1:E2)&gt;$O13,"",INDEX($P$2:$Z$8,MATCH($A13,$A$2:$A$8,0),COLUMNS($B$1:E2))))</f>
        <v/>
      </c>
      <c r="F13" s="16" t="str">
        <f t="array" ref="F13">IF(OR($O13=0,$O13=""),"",IF(COLUMNS($B$1:F2)&gt;$O13,"",INDEX($P$2:$Z$8,MATCH($A13,$A$2:$A$8,0),COLUMNS($B$1:F2))))</f>
        <v/>
      </c>
      <c r="G13" s="16" t="str">
        <f t="array" ref="G13">IF(OR($O13=0,$O13=""),"",IF(COLUMNS($B$1:G2)&gt;$O13,"",INDEX($P$2:$Z$8,MATCH($A13,$A$2:$A$8,0),COLUMNS($B$1:G2))))</f>
        <v/>
      </c>
      <c r="H13" s="16" t="str">
        <f t="array" ref="H13">IF(OR($O13=0,$O13=""),"",IF(COLUMNS($B$1:H2)&gt;$O13,"",INDEX($P$2:$Z$8,MATCH($A13,$A$2:$A$8,0),COLUMNS($B$1:H2))))</f>
        <v/>
      </c>
      <c r="I13" s="16" t="str">
        <f t="array" ref="I13">IF(OR($O13=0,$O13=""),"",IF(COLUMNS($B$1:I2)&gt;$O13,"",INDEX($P$2:$Z$8,MATCH($A13,$A$2:$A$8,0),COLUMNS($B$1:I2))))</f>
        <v/>
      </c>
      <c r="J13" s="16" t="str">
        <f t="array" ref="J13">IF(OR($O13=0,$O13=""),"",IF(COLUMNS($B$1:J2)&gt;$O13,"",INDEX($P$2:$Z$8,MATCH($A13,$A$2:$A$8,0),COLUMNS($B$1:J2))))</f>
        <v/>
      </c>
      <c r="K13" s="16" t="str">
        <f t="array" ref="K13">IF(OR($O13=0,$O13=""),"",IF(COLUMNS($B$1:K2)&gt;$O13,"",INDEX($P$2:$Z$8,MATCH($A13,$A$2:$A$8,0),COLUMNS($B$1:K2))))</f>
        <v/>
      </c>
      <c r="L13" s="16" t="str">
        <f t="array" ref="L13">IF(OR($O13=0,$O13=""),"",IF(COLUMNS($B$1:L2)&gt;$O13,"",INDEX($P$2:$Z$8,MATCH($A13,$A$2:$A$8,0),COLUMNS($B$1:L2))))</f>
        <v/>
      </c>
      <c r="M13" s="14" t="str">
        <f t="shared" ref="M13:M25" si="2">IF(AND(ISNUMBER(MATCH($A13,$A$2:$A$8,0)),COUNTIF($B13:$L13,"?*")&gt;=3),"راسب","")</f>
        <v/>
      </c>
      <c r="N13" s="14"/>
      <c r="O13" s="14" t="str">
        <f t="shared" ref="O13:O24" si="3">IFERROR(INDEX($O$2:$O$8,MATCH($A13,$A$2:$A$8,0)),"")</f>
        <v/>
      </c>
      <c r="P13" s="13"/>
      <c r="Q13" s="13"/>
      <c r="R13" s="13"/>
      <c r="S13" s="13"/>
      <c r="T13" s="13"/>
      <c r="U13" s="13"/>
      <c r="V13" s="13"/>
      <c r="W13" s="13"/>
      <c r="X13" s="13"/>
      <c r="Y13" s="13"/>
      <c r="Z13" s="13"/>
    </row>
    <row r="14" spans="1:26" ht="26.25" x14ac:dyDescent="0.4">
      <c r="A14" s="15" t="s">
        <v>8</v>
      </c>
      <c r="B14" s="15" t="str">
        <f t="array" ref="B14">IF(OR($O14=0,$O14=""),"",IF(COLUMNS($B$1:B3)&gt;$O14,"",INDEX($P$2:$Z$8,MATCH($A14,$A$2:$A$8,0),COLUMNS($B$1:B3))))</f>
        <v>اللغة الإنكليزية</v>
      </c>
      <c r="C14" s="15" t="str">
        <f t="array" ref="C14">IF(OR($O14=0,$O14=""),"",IF(COLUMNS($B$1:C3)&gt;$O14,"",INDEX($P$2:$Z$8,MATCH($A14,$A$2:$A$8,0),COLUMNS($B$1:C3))))</f>
        <v>الرياضيات</v>
      </c>
      <c r="D14" s="15" t="str">
        <f t="array" ref="D14">IF(OR($O14=0,$O14=""),"",IF(COLUMNS($B$1:D3)&gt;$O14,"",INDEX($P$2:$Z$8,MATCH($A14,$A$2:$A$8,0),COLUMNS($B$1:D3))))</f>
        <v>الكيمياء</v>
      </c>
      <c r="E14" s="15" t="str">
        <f t="array" ref="E14">IF(OR($O14=0,$O14=""),"",IF(COLUMNS($B$1:E3)&gt;$O14,"",INDEX($P$2:$Z$8,MATCH($A14,$A$2:$A$8,0),COLUMNS($B$1:E3))))</f>
        <v>البايلوجي</v>
      </c>
      <c r="F14" s="15" t="str">
        <f t="array" ref="F14">IF(OR($O14=0,$O14=""),"",IF(COLUMNS($B$1:F3)&gt;$O14,"",INDEX($P$2:$Z$8,MATCH($A14,$A$2:$A$8,0),COLUMNS($B$1:F3))))</f>
        <v/>
      </c>
      <c r="G14" s="15" t="str">
        <f t="array" ref="G14">IF(OR($O14=0,$O14=""),"",IF(COLUMNS($B$1:G3)&gt;$O14,"",INDEX($P$2:$Z$8,MATCH($A14,$A$2:$A$8,0),COLUMNS($B$1:G3))))</f>
        <v/>
      </c>
      <c r="H14" s="15" t="str">
        <f t="array" ref="H14">IF(OR($O14=0,$O14=""),"",IF(COLUMNS($B$1:H3)&gt;$O14,"",INDEX($P$2:$Z$8,MATCH($A14,$A$2:$A$8,0),COLUMNS($B$1:H3))))</f>
        <v/>
      </c>
      <c r="I14" s="15" t="str">
        <f t="array" ref="I14">IF(OR($O14=0,$O14=""),"",IF(COLUMNS($B$1:I3)&gt;$O14,"",INDEX($P$2:$Z$8,MATCH($A14,$A$2:$A$8,0),COLUMNS($B$1:I3))))</f>
        <v/>
      </c>
      <c r="J14" s="15" t="str">
        <f t="array" ref="J14">IF(OR($O14=0,$O14=""),"",IF(COLUMNS($B$1:J3)&gt;$O14,"",INDEX($P$2:$Z$8,MATCH($A14,$A$2:$A$8,0),COLUMNS($B$1:J3))))</f>
        <v/>
      </c>
      <c r="K14" s="15" t="str">
        <f t="array" ref="K14">IF(OR($O14=0,$O14=""),"",IF(COLUMNS($B$1:K3)&gt;$O14,"",INDEX($P$2:$Z$8,MATCH($A14,$A$2:$A$8,0),COLUMNS($B$1:K3))))</f>
        <v/>
      </c>
      <c r="L14" s="15" t="str">
        <f t="array" ref="L14">IF(OR($O14=0,$O14=""),"",IF(COLUMNS($B$1:L3)&gt;$O14,"",INDEX($P$2:$Z$8,MATCH($A14,$A$2:$A$8,0),COLUMNS($B$1:L3))))</f>
        <v/>
      </c>
      <c r="M14" s="14" t="str">
        <f t="shared" si="2"/>
        <v>راسب</v>
      </c>
      <c r="N14" s="14"/>
      <c r="O14" s="14">
        <f t="shared" si="3"/>
        <v>4</v>
      </c>
      <c r="P14" s="13"/>
      <c r="Q14" s="13"/>
      <c r="R14" s="13"/>
      <c r="S14" s="13"/>
      <c r="T14" s="13"/>
      <c r="U14" s="13"/>
      <c r="V14" s="13"/>
      <c r="W14" s="13"/>
      <c r="X14" s="13"/>
      <c r="Y14" s="13"/>
      <c r="Z14" s="13"/>
    </row>
    <row r="15" spans="1:26" ht="26.25" x14ac:dyDescent="0.4">
      <c r="A15" s="16" t="s">
        <v>26</v>
      </c>
      <c r="B15" s="16" t="str">
        <f t="array" ref="B15">IF(OR($O15=0,$O15=""),"",IF(COLUMNS($B$1:B4)&gt;$O15,"",INDEX($P$2:$Z$8,MATCH($A15,$A$2:$A$8,0),COLUMNS($B$1:B4))))</f>
        <v/>
      </c>
      <c r="C15" s="16" t="str">
        <f t="array" ref="C15">IF(OR($O15=0,$O15=""),"",IF(COLUMNS($B$1:C4)&gt;$O15,"",INDEX($P$2:$Z$8,MATCH($A15,$A$2:$A$8,0),COLUMNS($B$1:C4))))</f>
        <v/>
      </c>
      <c r="D15" s="16" t="str">
        <f t="array" ref="D15">IF(OR($O15=0,$O15=""),"",IF(COLUMNS($B$1:D4)&gt;$O15,"",INDEX($P$2:$Z$8,MATCH($A15,$A$2:$A$8,0),COLUMNS($B$1:D4))))</f>
        <v/>
      </c>
      <c r="E15" s="16" t="str">
        <f t="array" ref="E15">IF(OR($O15=0,$O15=""),"",IF(COLUMNS($B$1:E4)&gt;$O15,"",INDEX($P$2:$Z$8,MATCH($A15,$A$2:$A$8,0),COLUMNS($B$1:E4))))</f>
        <v/>
      </c>
      <c r="F15" s="16" t="str">
        <f t="array" ref="F15">IF(OR($O15=0,$O15=""),"",IF(COLUMNS($B$1:F4)&gt;$O15,"",INDEX($P$2:$Z$8,MATCH($A15,$A$2:$A$8,0),COLUMNS($B$1:F4))))</f>
        <v/>
      </c>
      <c r="G15" s="16" t="str">
        <f t="array" ref="G15">IF(OR($O15=0,$O15=""),"",IF(COLUMNS($B$1:G4)&gt;$O15,"",INDEX($P$2:$Z$8,MATCH($A15,$A$2:$A$8,0),COLUMNS($B$1:G4))))</f>
        <v/>
      </c>
      <c r="H15" s="16" t="str">
        <f t="array" ref="H15">IF(OR($O15=0,$O15=""),"",IF(COLUMNS($B$1:H4)&gt;$O15,"",INDEX($P$2:$Z$8,MATCH($A15,$A$2:$A$8,0),COLUMNS($B$1:H4))))</f>
        <v/>
      </c>
      <c r="I15" s="16" t="str">
        <f t="array" ref="I15">IF(OR($O15=0,$O15=""),"",IF(COLUMNS($B$1:I4)&gt;$O15,"",INDEX($P$2:$Z$8,MATCH($A15,$A$2:$A$8,0),COLUMNS($B$1:I4))))</f>
        <v/>
      </c>
      <c r="J15" s="16" t="str">
        <f t="array" ref="J15">IF(OR($O15=0,$O15=""),"",IF(COLUMNS($B$1:J4)&gt;$O15,"",INDEX($P$2:$Z$8,MATCH($A15,$A$2:$A$8,0),COLUMNS($B$1:J4))))</f>
        <v/>
      </c>
      <c r="K15" s="16" t="str">
        <f t="array" ref="K15">IF(OR($O15=0,$O15=""),"",IF(COLUMNS($B$1:K4)&gt;$O15,"",INDEX($P$2:$Z$8,MATCH($A15,$A$2:$A$8,0),COLUMNS($B$1:K4))))</f>
        <v/>
      </c>
      <c r="L15" s="16" t="str">
        <f t="array" ref="L15">IF(OR($O15=0,$O15=""),"",IF(COLUMNS($B$1:L4)&gt;$O15,"",INDEX($P$2:$Z$8,MATCH($A15,$A$2:$A$8,0),COLUMNS($B$1:L4))))</f>
        <v/>
      </c>
      <c r="M15" s="14" t="str">
        <f t="shared" si="2"/>
        <v/>
      </c>
      <c r="N15" s="14"/>
      <c r="O15" s="14" t="str">
        <f t="shared" si="3"/>
        <v/>
      </c>
      <c r="P15" s="13"/>
      <c r="Q15" s="13"/>
      <c r="R15" s="13"/>
      <c r="S15" s="13"/>
      <c r="T15" s="13"/>
      <c r="U15" s="13"/>
      <c r="V15" s="13"/>
      <c r="W15" s="13"/>
      <c r="X15" s="13"/>
      <c r="Y15" s="13"/>
      <c r="Z15" s="13"/>
    </row>
    <row r="16" spans="1:26" ht="26.25" x14ac:dyDescent="0.4">
      <c r="A16" s="15" t="s">
        <v>9</v>
      </c>
      <c r="B16" s="15" t="str">
        <f t="array" ref="B16">IF(OR($O16=0,$O16=""),"",IF(COLUMNS($B$1:B5)&gt;$O16,"",INDEX($P$2:$Z$8,MATCH($A16,$A$2:$A$8,0),COLUMNS($B$1:B5))))</f>
        <v>اللغة الإنكليزية</v>
      </c>
      <c r="C16" s="15" t="str">
        <f t="array" ref="C16">IF(OR($O16=0,$O16=""),"",IF(COLUMNS($B$1:C5)&gt;$O16,"",INDEX($P$2:$Z$8,MATCH($A16,$A$2:$A$8,0),COLUMNS($B$1:C5))))</f>
        <v>الرياضيات</v>
      </c>
      <c r="D16" s="15" t="str">
        <f t="array" ref="D16">IF(OR($O16=0,$O16=""),"",IF(COLUMNS($B$1:D5)&gt;$O16,"",INDEX($P$2:$Z$8,MATCH($A16,$A$2:$A$8,0),COLUMNS($B$1:D5))))</f>
        <v>البايلوجي</v>
      </c>
      <c r="E16" s="15" t="str">
        <f t="array" ref="E16">IF(OR($O16=0,$O16=""),"",IF(COLUMNS($B$1:E5)&gt;$O16,"",INDEX($P$2:$Z$8,MATCH($A16,$A$2:$A$8,0),COLUMNS($B$1:E5))))</f>
        <v/>
      </c>
      <c r="F16" s="15" t="str">
        <f t="array" ref="F16">IF(OR($O16=0,$O16=""),"",IF(COLUMNS($B$1:F5)&gt;$O16,"",INDEX($P$2:$Z$8,MATCH($A16,$A$2:$A$8,0),COLUMNS($B$1:F5))))</f>
        <v/>
      </c>
      <c r="G16" s="15" t="str">
        <f t="array" ref="G16">IF(OR($O16=0,$O16=""),"",IF(COLUMNS($B$1:G5)&gt;$O16,"",INDEX($P$2:$Z$8,MATCH($A16,$A$2:$A$8,0),COLUMNS($B$1:G5))))</f>
        <v/>
      </c>
      <c r="H16" s="15" t="str">
        <f t="array" ref="H16">IF(OR($O16=0,$O16=""),"",IF(COLUMNS($B$1:H5)&gt;$O16,"",INDEX($P$2:$Z$8,MATCH($A16,$A$2:$A$8,0),COLUMNS($B$1:H5))))</f>
        <v/>
      </c>
      <c r="I16" s="15" t="str">
        <f t="array" ref="I16">IF(OR($O16=0,$O16=""),"",IF(COLUMNS($B$1:I5)&gt;$O16,"",INDEX($P$2:$Z$8,MATCH($A16,$A$2:$A$8,0),COLUMNS($B$1:I5))))</f>
        <v/>
      </c>
      <c r="J16" s="15" t="str">
        <f t="array" ref="J16">IF(OR($O16=0,$O16=""),"",IF(COLUMNS($B$1:J5)&gt;$O16,"",INDEX($P$2:$Z$8,MATCH($A16,$A$2:$A$8,0),COLUMNS($B$1:J5))))</f>
        <v/>
      </c>
      <c r="K16" s="15" t="str">
        <f t="array" ref="K16">IF(OR($O16=0,$O16=""),"",IF(COLUMNS($B$1:K5)&gt;$O16,"",INDEX($P$2:$Z$8,MATCH($A16,$A$2:$A$8,0),COLUMNS($B$1:K5))))</f>
        <v/>
      </c>
      <c r="L16" s="15" t="str">
        <f t="array" ref="L16">IF(OR($O16=0,$O16=""),"",IF(COLUMNS($B$1:L5)&gt;$O16,"",INDEX($P$2:$Z$8,MATCH($A16,$A$2:$A$8,0),COLUMNS($B$1:L5))))</f>
        <v/>
      </c>
      <c r="M16" s="14" t="str">
        <f t="shared" si="2"/>
        <v>راسب</v>
      </c>
      <c r="N16" s="14"/>
      <c r="O16" s="14">
        <f t="shared" si="3"/>
        <v>3</v>
      </c>
      <c r="P16" s="13"/>
      <c r="Q16" s="13"/>
      <c r="R16" s="13"/>
      <c r="S16" s="13"/>
      <c r="T16" s="13"/>
      <c r="U16" s="13"/>
      <c r="V16" s="13"/>
      <c r="W16" s="13"/>
      <c r="X16" s="13"/>
      <c r="Y16" s="13"/>
      <c r="Z16" s="13"/>
    </row>
    <row r="17" spans="1:26" ht="26.25" x14ac:dyDescent="0.4">
      <c r="A17" s="16" t="s">
        <v>26</v>
      </c>
      <c r="B17" s="16" t="str">
        <f t="array" ref="B17">IF(OR($O17=0,$O17=""),"",IF(COLUMNS($B$1:B6)&gt;$O17,"",INDEX($P$2:$Z$8,MATCH($A17,$A$2:$A$8,0),COLUMNS($B$1:B6))))</f>
        <v/>
      </c>
      <c r="C17" s="16" t="str">
        <f t="array" ref="C17">IF(OR($O17=0,$O17=""),"",IF(COLUMNS($B$1:C6)&gt;$O17,"",INDEX($P$2:$Z$8,MATCH($A17,$A$2:$A$8,0),COLUMNS($B$1:C6))))</f>
        <v/>
      </c>
      <c r="D17" s="16" t="str">
        <f t="array" ref="D17">IF(OR($O17=0,$O17=""),"",IF(COLUMNS($B$1:D6)&gt;$O17,"",INDEX($P$2:$Z$8,MATCH($A17,$A$2:$A$8,0),COLUMNS($B$1:D6))))</f>
        <v/>
      </c>
      <c r="E17" s="16" t="str">
        <f t="array" ref="E17">IF(OR($O17=0,$O17=""),"",IF(COLUMNS($B$1:E6)&gt;$O17,"",INDEX($P$2:$Z$8,MATCH($A17,$A$2:$A$8,0),COLUMNS($B$1:E6))))</f>
        <v/>
      </c>
      <c r="F17" s="16" t="str">
        <f t="array" ref="F17">IF(OR($O17=0,$O17=""),"",IF(COLUMNS($B$1:F6)&gt;$O17,"",INDEX($P$2:$Z$8,MATCH($A17,$A$2:$A$8,0),COLUMNS($B$1:F6))))</f>
        <v/>
      </c>
      <c r="G17" s="16" t="str">
        <f t="array" ref="G17">IF(OR($O17=0,$O17=""),"",IF(COLUMNS($B$1:G6)&gt;$O17,"",INDEX($P$2:$Z$8,MATCH($A17,$A$2:$A$8,0),COLUMNS($B$1:G6))))</f>
        <v/>
      </c>
      <c r="H17" s="16" t="str">
        <f t="array" ref="H17">IF(OR($O17=0,$O17=""),"",IF(COLUMNS($B$1:H6)&gt;$O17,"",INDEX($P$2:$Z$8,MATCH($A17,$A$2:$A$8,0),COLUMNS($B$1:H6))))</f>
        <v/>
      </c>
      <c r="I17" s="16" t="str">
        <f t="array" ref="I17">IF(OR($O17=0,$O17=""),"",IF(COLUMNS($B$1:I6)&gt;$O17,"",INDEX($P$2:$Z$8,MATCH($A17,$A$2:$A$8,0),COLUMNS($B$1:I6))))</f>
        <v/>
      </c>
      <c r="J17" s="16" t="str">
        <f t="array" ref="J17">IF(OR($O17=0,$O17=""),"",IF(COLUMNS($B$1:J6)&gt;$O17,"",INDEX($P$2:$Z$8,MATCH($A17,$A$2:$A$8,0),COLUMNS($B$1:J6))))</f>
        <v/>
      </c>
      <c r="K17" s="16" t="str">
        <f t="array" ref="K17">IF(OR($O17=0,$O17=""),"",IF(COLUMNS($B$1:K6)&gt;$O17,"",INDEX($P$2:$Z$8,MATCH($A17,$A$2:$A$8,0),COLUMNS($B$1:K6))))</f>
        <v/>
      </c>
      <c r="L17" s="16" t="str">
        <f t="array" ref="L17">IF(OR($O17=0,$O17=""),"",IF(COLUMNS($B$1:L6)&gt;$O17,"",INDEX($P$2:$Z$8,MATCH($A17,$A$2:$A$8,0),COLUMNS($B$1:L6))))</f>
        <v/>
      </c>
      <c r="M17" s="14" t="str">
        <f t="shared" si="2"/>
        <v/>
      </c>
      <c r="N17" s="14"/>
      <c r="O17" s="14" t="str">
        <f t="shared" si="3"/>
        <v/>
      </c>
      <c r="P17" s="13"/>
      <c r="Q17" s="13"/>
      <c r="R17" s="13"/>
      <c r="S17" s="13"/>
      <c r="T17" s="13"/>
      <c r="U17" s="13"/>
      <c r="V17" s="13"/>
      <c r="W17" s="13"/>
      <c r="X17" s="13"/>
      <c r="Y17" s="13"/>
      <c r="Z17" s="13"/>
    </row>
    <row r="18" spans="1:26" ht="26.25" x14ac:dyDescent="0.4">
      <c r="A18" s="15" t="s">
        <v>10</v>
      </c>
      <c r="B18" s="15" t="str">
        <f t="array" ref="B18">IF(OR($O18=0,$O18=""),"",IF(COLUMNS($B$1:B7)&gt;$O18,"",INDEX($P$2:$Z$8,MATCH($A18,$A$2:$A$8,0),COLUMNS($B$1:B7))))</f>
        <v>اللغة الإنكليزية</v>
      </c>
      <c r="C18" s="15" t="str">
        <f t="array" ref="C18">IF(OR($O18=0,$O18=""),"",IF(COLUMNS($B$1:C7)&gt;$O18,"",INDEX($P$2:$Z$8,MATCH($A18,$A$2:$A$8,0),COLUMNS($B$1:C7))))</f>
        <v>البايلوجي</v>
      </c>
      <c r="D18" s="15" t="str">
        <f t="array" ref="D18">IF(OR($O18=0,$O18=""),"",IF(COLUMNS($B$1:D7)&gt;$O18,"",INDEX($P$2:$Z$8,MATCH($A18,$A$2:$A$8,0),COLUMNS($B$1:D7))))</f>
        <v>اللغة الفرنسية</v>
      </c>
      <c r="E18" s="15" t="str">
        <f t="array" ref="E18">IF(OR($O18=0,$O18=""),"",IF(COLUMNS($B$1:E7)&gt;$O18,"",INDEX($P$2:$Z$8,MATCH($A18,$A$2:$A$8,0),COLUMNS($B$1:E7))))</f>
        <v/>
      </c>
      <c r="F18" s="15" t="str">
        <f t="array" ref="F18">IF(OR($O18=0,$O18=""),"",IF(COLUMNS($B$1:F7)&gt;$O18,"",INDEX($P$2:$Z$8,MATCH($A18,$A$2:$A$8,0),COLUMNS($B$1:F7))))</f>
        <v/>
      </c>
      <c r="G18" s="15" t="str">
        <f t="array" ref="G18">IF(OR($O18=0,$O18=""),"",IF(COLUMNS($B$1:G7)&gt;$O18,"",INDEX($P$2:$Z$8,MATCH($A18,$A$2:$A$8,0),COLUMNS($B$1:G7))))</f>
        <v/>
      </c>
      <c r="H18" s="15" t="str">
        <f t="array" ref="H18">IF(OR($O18=0,$O18=""),"",IF(COLUMNS($B$1:H7)&gt;$O18,"",INDEX($P$2:$Z$8,MATCH($A18,$A$2:$A$8,0),COLUMNS($B$1:H7))))</f>
        <v/>
      </c>
      <c r="I18" s="15" t="str">
        <f t="array" ref="I18">IF(OR($O18=0,$O18=""),"",IF(COLUMNS($B$1:I7)&gt;$O18,"",INDEX($P$2:$Z$8,MATCH($A18,$A$2:$A$8,0),COLUMNS($B$1:I7))))</f>
        <v/>
      </c>
      <c r="J18" s="15" t="str">
        <f t="array" ref="J18">IF(OR($O18=0,$O18=""),"",IF(COLUMNS($B$1:J7)&gt;$O18,"",INDEX($P$2:$Z$8,MATCH($A18,$A$2:$A$8,0),COLUMNS($B$1:J7))))</f>
        <v/>
      </c>
      <c r="K18" s="15" t="str">
        <f t="array" ref="K18">IF(OR($O18=0,$O18=""),"",IF(COLUMNS($B$1:K7)&gt;$O18,"",INDEX($P$2:$Z$8,MATCH($A18,$A$2:$A$8,0),COLUMNS($B$1:K7))))</f>
        <v/>
      </c>
      <c r="L18" s="15" t="str">
        <f t="array" ref="L18">IF(OR($O18=0,$O18=""),"",IF(COLUMNS($B$1:L7)&gt;$O18,"",INDEX($P$2:$Z$8,MATCH($A18,$A$2:$A$8,0),COLUMNS($B$1:L7))))</f>
        <v/>
      </c>
      <c r="M18" s="14" t="str">
        <f t="shared" si="2"/>
        <v>راسب</v>
      </c>
      <c r="N18" s="14"/>
      <c r="O18" s="14">
        <f t="shared" si="3"/>
        <v>3</v>
      </c>
      <c r="P18" s="13"/>
      <c r="Q18" s="13"/>
      <c r="R18" s="13"/>
      <c r="S18" s="13"/>
      <c r="T18" s="13"/>
      <c r="U18" s="13"/>
      <c r="V18" s="13"/>
      <c r="W18" s="13"/>
      <c r="X18" s="13"/>
      <c r="Y18" s="13"/>
      <c r="Z18" s="13"/>
    </row>
    <row r="19" spans="1:26" ht="26.25" x14ac:dyDescent="0.4">
      <c r="A19" s="16" t="s">
        <v>26</v>
      </c>
      <c r="B19" s="16" t="str">
        <f t="array" ref="B19">IF(OR($O19=0,$O19=""),"",IF(COLUMNS($B$1:B8)&gt;$O19,"",INDEX($P$2:$Z$8,MATCH($A19,$A$2:$A$8,0),COLUMNS($B$1:B8))))</f>
        <v/>
      </c>
      <c r="C19" s="16" t="str">
        <f t="array" ref="C19">IF(OR($O19=0,$O19=""),"",IF(COLUMNS($B$1:C8)&gt;$O19,"",INDEX($P$2:$Z$8,MATCH($A19,$A$2:$A$8,0),COLUMNS($B$1:C8))))</f>
        <v/>
      </c>
      <c r="D19" s="16" t="str">
        <f t="array" ref="D19">IF(OR($O19=0,$O19=""),"",IF(COLUMNS($B$1:D8)&gt;$O19,"",INDEX($P$2:$Z$8,MATCH($A19,$A$2:$A$8,0),COLUMNS($B$1:D8))))</f>
        <v/>
      </c>
      <c r="E19" s="16" t="str">
        <f t="array" ref="E19">IF(OR($O19=0,$O19=""),"",IF(COLUMNS($B$1:E8)&gt;$O19,"",INDEX($P$2:$Z$8,MATCH($A19,$A$2:$A$8,0),COLUMNS($B$1:E8))))</f>
        <v/>
      </c>
      <c r="F19" s="16" t="str">
        <f t="array" ref="F19">IF(OR($O19=0,$O19=""),"",IF(COLUMNS($B$1:F8)&gt;$O19,"",INDEX($P$2:$Z$8,MATCH($A19,$A$2:$A$8,0),COLUMNS($B$1:F8))))</f>
        <v/>
      </c>
      <c r="G19" s="16" t="str">
        <f t="array" ref="G19">IF(OR($O19=0,$O19=""),"",IF(COLUMNS($B$1:G8)&gt;$O19,"",INDEX($P$2:$Z$8,MATCH($A19,$A$2:$A$8,0),COLUMNS($B$1:G8))))</f>
        <v/>
      </c>
      <c r="H19" s="16" t="str">
        <f t="array" ref="H19">IF(OR($O19=0,$O19=""),"",IF(COLUMNS($B$1:H8)&gt;$O19,"",INDEX($P$2:$Z$8,MATCH($A19,$A$2:$A$8,0),COLUMNS($B$1:H8))))</f>
        <v/>
      </c>
      <c r="I19" s="16" t="str">
        <f t="array" ref="I19">IF(OR($O19=0,$O19=""),"",IF(COLUMNS($B$1:I8)&gt;$O19,"",INDEX($P$2:$Z$8,MATCH($A19,$A$2:$A$8,0),COLUMNS($B$1:I8))))</f>
        <v/>
      </c>
      <c r="J19" s="16" t="str">
        <f t="array" ref="J19">IF(OR($O19=0,$O19=""),"",IF(COLUMNS($B$1:J8)&gt;$O19,"",INDEX($P$2:$Z$8,MATCH($A19,$A$2:$A$8,0),COLUMNS($B$1:J8))))</f>
        <v/>
      </c>
      <c r="K19" s="16" t="str">
        <f t="array" ref="K19">IF(OR($O19=0,$O19=""),"",IF(COLUMNS($B$1:K8)&gt;$O19,"",INDEX($P$2:$Z$8,MATCH($A19,$A$2:$A$8,0),COLUMNS($B$1:K8))))</f>
        <v/>
      </c>
      <c r="L19" s="16" t="str">
        <f t="array" ref="L19">IF(OR($O19=0,$O19=""),"",IF(COLUMNS($B$1:L8)&gt;$O19,"",INDEX($P$2:$Z$8,MATCH($A19,$A$2:$A$8,0),COLUMNS($B$1:L8))))</f>
        <v/>
      </c>
      <c r="M19" s="14" t="str">
        <f t="shared" si="2"/>
        <v/>
      </c>
      <c r="N19" s="14"/>
      <c r="O19" s="14" t="str">
        <f t="shared" si="3"/>
        <v/>
      </c>
      <c r="P19" s="13"/>
      <c r="Q19" s="13"/>
      <c r="R19" s="13"/>
      <c r="S19" s="13"/>
      <c r="T19" s="13"/>
      <c r="U19" s="13"/>
      <c r="V19" s="13"/>
      <c r="W19" s="13"/>
      <c r="X19" s="13"/>
      <c r="Y19" s="13"/>
      <c r="Z19" s="13"/>
    </row>
    <row r="20" spans="1:26" ht="26.25" x14ac:dyDescent="0.4">
      <c r="A20" s="15" t="s">
        <v>11</v>
      </c>
      <c r="B20" s="15" t="str">
        <f t="array" ref="B20">IF(OR($O20=0,$O20=""),"",IF(COLUMNS($B$1:B9)&gt;$O20,"",INDEX($P$2:$Z$8,MATCH($A20,$A$2:$A$8,0),COLUMNS($B$1:B9))))</f>
        <v>اللغة الإنكليزية</v>
      </c>
      <c r="C20" s="15" t="str">
        <f t="array" ref="C20">IF(OR($O20=0,$O20=""),"",IF(COLUMNS($B$1:C9)&gt;$O20,"",INDEX($P$2:$Z$8,MATCH($A20,$A$2:$A$8,0),COLUMNS($B$1:C9))))</f>
        <v/>
      </c>
      <c r="D20" s="15" t="str">
        <f t="array" ref="D20">IF(OR($O20=0,$O20=""),"",IF(COLUMNS($B$1:D9)&gt;$O20,"",INDEX($P$2:$Z$8,MATCH($A20,$A$2:$A$8,0),COLUMNS($B$1:D9))))</f>
        <v/>
      </c>
      <c r="E20" s="15" t="str">
        <f t="array" ref="E20">IF(OR($O20=0,$O20=""),"",IF(COLUMNS($B$1:E9)&gt;$O20,"",INDEX($P$2:$Z$8,MATCH($A20,$A$2:$A$8,0),COLUMNS($B$1:E9))))</f>
        <v/>
      </c>
      <c r="F20" s="15" t="str">
        <f t="array" ref="F20">IF(OR($O20=0,$O20=""),"",IF(COLUMNS($B$1:F9)&gt;$O20,"",INDEX($P$2:$Z$8,MATCH($A20,$A$2:$A$8,0),COLUMNS($B$1:F9))))</f>
        <v/>
      </c>
      <c r="G20" s="15" t="str">
        <f t="array" ref="G20">IF(OR($O20=0,$O20=""),"",IF(COLUMNS($B$1:G9)&gt;$O20,"",INDEX($P$2:$Z$8,MATCH($A20,$A$2:$A$8,0),COLUMNS($B$1:G9))))</f>
        <v/>
      </c>
      <c r="H20" s="15" t="str">
        <f t="array" ref="H20">IF(OR($O20=0,$O20=""),"",IF(COLUMNS($B$1:H9)&gt;$O20,"",INDEX($P$2:$Z$8,MATCH($A20,$A$2:$A$8,0),COLUMNS($B$1:H9))))</f>
        <v/>
      </c>
      <c r="I20" s="15" t="str">
        <f t="array" ref="I20">IF(OR($O20=0,$O20=""),"",IF(COLUMNS($B$1:I9)&gt;$O20,"",INDEX($P$2:$Z$8,MATCH($A20,$A$2:$A$8,0),COLUMNS($B$1:I9))))</f>
        <v/>
      </c>
      <c r="J20" s="15" t="str">
        <f t="array" ref="J20">IF(OR($O20=0,$O20=""),"",IF(COLUMNS($B$1:J9)&gt;$O20,"",INDEX($P$2:$Z$8,MATCH($A20,$A$2:$A$8,0),COLUMNS($B$1:J9))))</f>
        <v/>
      </c>
      <c r="K20" s="15" t="str">
        <f t="array" ref="K20">IF(OR($O20=0,$O20=""),"",IF(COLUMNS($B$1:K9)&gt;$O20,"",INDEX($P$2:$Z$8,MATCH($A20,$A$2:$A$8,0),COLUMNS($B$1:K9))))</f>
        <v/>
      </c>
      <c r="L20" s="15" t="str">
        <f t="array" ref="L20">IF(OR($O20=0,$O20=""),"",IF(COLUMNS($B$1:L9)&gt;$O20,"",INDEX($P$2:$Z$8,MATCH($A20,$A$2:$A$8,0),COLUMNS($B$1:L9))))</f>
        <v/>
      </c>
      <c r="M20" s="14" t="str">
        <f t="shared" si="2"/>
        <v/>
      </c>
      <c r="N20" s="14"/>
      <c r="O20" s="14">
        <f t="shared" si="3"/>
        <v>1</v>
      </c>
      <c r="P20" s="13"/>
      <c r="Q20" s="13"/>
      <c r="R20" s="13"/>
      <c r="S20" s="13"/>
      <c r="T20" s="13"/>
      <c r="U20" s="13"/>
      <c r="V20" s="13"/>
      <c r="W20" s="13"/>
      <c r="X20" s="13"/>
      <c r="Y20" s="13"/>
      <c r="Z20" s="13"/>
    </row>
    <row r="21" spans="1:26" ht="26.25" x14ac:dyDescent="0.4">
      <c r="A21" s="16" t="s">
        <v>26</v>
      </c>
      <c r="B21" s="16">
        <v>50</v>
      </c>
      <c r="C21" s="16" t="str">
        <f t="array" ref="C21">IF(OR($O21=0,$O21=""),"",IF(COLUMNS($B$1:C10)&gt;$O21,"",INDEX($P$2:$Z$8,MATCH($A21,$A$2:$A$8,0),COLUMNS($B$1:C10))))</f>
        <v/>
      </c>
      <c r="D21" s="16" t="str">
        <f t="array" ref="D21">IF(OR($O21=0,$O21=""),"",IF(COLUMNS($B$1:D10)&gt;$O21,"",INDEX($P$2:$Z$8,MATCH($A21,$A$2:$A$8,0),COLUMNS($B$1:D10))))</f>
        <v/>
      </c>
      <c r="E21" s="16" t="str">
        <f t="array" ref="E21">IF(OR($O21=0,$O21=""),"",IF(COLUMNS($B$1:E10)&gt;$O21,"",INDEX($P$2:$Z$8,MATCH($A21,$A$2:$A$8,0),COLUMNS($B$1:E10))))</f>
        <v/>
      </c>
      <c r="F21" s="16" t="str">
        <f t="array" ref="F21">IF(OR($O21=0,$O21=""),"",IF(COLUMNS($B$1:F10)&gt;$O21,"",INDEX($P$2:$Z$8,MATCH($A21,$A$2:$A$8,0),COLUMNS($B$1:F10))))</f>
        <v/>
      </c>
      <c r="G21" s="16" t="str">
        <f t="array" ref="G21">IF(OR($O21=0,$O21=""),"",IF(COLUMNS($B$1:G10)&gt;$O21,"",INDEX($P$2:$Z$8,MATCH($A21,$A$2:$A$8,0),COLUMNS($B$1:G10))))</f>
        <v/>
      </c>
      <c r="H21" s="16" t="str">
        <f t="array" ref="H21">IF(OR($O21=0,$O21=""),"",IF(COLUMNS($B$1:H10)&gt;$O21,"",INDEX($P$2:$Z$8,MATCH($A21,$A$2:$A$8,0),COLUMNS($B$1:H10))))</f>
        <v/>
      </c>
      <c r="I21" s="16" t="str">
        <f t="array" ref="I21">IF(OR($O21=0,$O21=""),"",IF(COLUMNS($B$1:I10)&gt;$O21,"",INDEX($P$2:$Z$8,MATCH($A21,$A$2:$A$8,0),COLUMNS($B$1:I10))))</f>
        <v/>
      </c>
      <c r="J21" s="16" t="str">
        <f t="array" ref="J21">IF(OR($O21=0,$O21=""),"",IF(COLUMNS($B$1:J10)&gt;$O21,"",INDEX($P$2:$Z$8,MATCH($A21,$A$2:$A$8,0),COLUMNS($B$1:J10))))</f>
        <v/>
      </c>
      <c r="K21" s="16" t="str">
        <f t="array" ref="K21">IF(OR($O21=0,$O21=""),"",IF(COLUMNS($B$1:K10)&gt;$O21,"",INDEX($P$2:$Z$8,MATCH($A21,$A$2:$A$8,0),COLUMNS($B$1:K10))))</f>
        <v/>
      </c>
      <c r="L21" s="16" t="str">
        <f t="array" ref="L21">IF(OR($O21=0,$O21=""),"",IF(COLUMNS($B$1:L10)&gt;$O21,"",INDEX($P$2:$Z$8,MATCH($A21,$A$2:$A$8,0),COLUMNS($B$1:L10))))</f>
        <v/>
      </c>
      <c r="M21" s="14" t="str">
        <f t="shared" si="2"/>
        <v/>
      </c>
      <c r="N21" s="14"/>
      <c r="O21" s="14" t="str">
        <f t="shared" si="3"/>
        <v/>
      </c>
      <c r="P21" s="13"/>
      <c r="Q21" s="13"/>
      <c r="R21" s="13"/>
      <c r="S21" s="13"/>
      <c r="T21" s="13"/>
      <c r="U21" s="13"/>
      <c r="V21" s="13"/>
      <c r="W21" s="13"/>
      <c r="X21" s="13"/>
      <c r="Y21" s="13"/>
      <c r="Z21" s="13"/>
    </row>
    <row r="22" spans="1:26" ht="26.25" x14ac:dyDescent="0.4">
      <c r="A22" s="15" t="s">
        <v>12</v>
      </c>
      <c r="B22" s="15" t="str">
        <f t="array" ref="B22">IF(OR($O22=0,$O22=""),"",IF(COLUMNS($B$1:B11)&gt;$O22,"",INDEX($P$2:$Z$8,MATCH($A22,$A$2:$A$8,0),COLUMNS($B$1:B11))))</f>
        <v>الكيمياء</v>
      </c>
      <c r="C22" s="15" t="str">
        <f t="array" ref="C22">IF(OR($O22=0,$O22=""),"",IF(COLUMNS($B$1:C11)&gt;$O22,"",INDEX($P$2:$Z$8,MATCH($A22,$A$2:$A$8,0),COLUMNS($B$1:C11))))</f>
        <v>البايلوجي</v>
      </c>
      <c r="D22" s="15" t="str">
        <f t="array" ref="D22">IF(OR($O22=0,$O22=""),"",IF(COLUMNS($B$1:D11)&gt;$O22,"",INDEX($P$2:$Z$8,MATCH($A22,$A$2:$A$8,0),COLUMNS($B$1:D11))))</f>
        <v/>
      </c>
      <c r="E22" s="15" t="str">
        <f t="array" ref="E22">IF(OR($O22=0,$O22=""),"",IF(COLUMNS($B$1:E11)&gt;$O22,"",INDEX($P$2:$Z$8,MATCH($A22,$A$2:$A$8,0),COLUMNS($B$1:E11))))</f>
        <v/>
      </c>
      <c r="F22" s="15" t="str">
        <f t="array" ref="F22">IF(OR($O22=0,$O22=""),"",IF(COLUMNS($B$1:F11)&gt;$O22,"",INDEX($P$2:$Z$8,MATCH($A22,$A$2:$A$8,0),COLUMNS($B$1:F11))))</f>
        <v/>
      </c>
      <c r="G22" s="15" t="str">
        <f t="array" ref="G22">IF(OR($O22=0,$O22=""),"",IF(COLUMNS($B$1:G11)&gt;$O22,"",INDEX($P$2:$Z$8,MATCH($A22,$A$2:$A$8,0),COLUMNS($B$1:G11))))</f>
        <v/>
      </c>
      <c r="H22" s="15" t="str">
        <f t="array" ref="H22">IF(OR($O22=0,$O22=""),"",IF(COLUMNS($B$1:H11)&gt;$O22,"",INDEX($P$2:$Z$8,MATCH($A22,$A$2:$A$8,0),COLUMNS($B$1:H11))))</f>
        <v/>
      </c>
      <c r="I22" s="15" t="str">
        <f t="array" ref="I22">IF(OR($O22=0,$O22=""),"",IF(COLUMNS($B$1:I11)&gt;$O22,"",INDEX($P$2:$Z$8,MATCH($A22,$A$2:$A$8,0),COLUMNS($B$1:I11))))</f>
        <v/>
      </c>
      <c r="J22" s="15" t="str">
        <f t="array" ref="J22">IF(OR($O22=0,$O22=""),"",IF(COLUMNS($B$1:J11)&gt;$O22,"",INDEX($P$2:$Z$8,MATCH($A22,$A$2:$A$8,0),COLUMNS($B$1:J11))))</f>
        <v/>
      </c>
      <c r="K22" s="15" t="str">
        <f t="array" ref="K22">IF(OR($O22=0,$O22=""),"",IF(COLUMNS($B$1:K11)&gt;$O22,"",INDEX($P$2:$Z$8,MATCH($A22,$A$2:$A$8,0),COLUMNS($B$1:K11))))</f>
        <v/>
      </c>
      <c r="L22" s="15" t="str">
        <f t="array" ref="L22">IF(OR($O22=0,$O22=""),"",IF(COLUMNS($B$1:L11)&gt;$O22,"",INDEX($P$2:$Z$8,MATCH($A22,$A$2:$A$8,0),COLUMNS($B$1:L11))))</f>
        <v/>
      </c>
      <c r="M22" s="14" t="str">
        <f t="shared" si="2"/>
        <v/>
      </c>
      <c r="N22" s="14"/>
      <c r="O22" s="14">
        <f t="shared" si="3"/>
        <v>2</v>
      </c>
      <c r="P22" s="13"/>
      <c r="Q22" s="13"/>
      <c r="R22" s="13"/>
      <c r="S22" s="13"/>
      <c r="T22" s="13"/>
      <c r="U22" s="13"/>
      <c r="V22" s="13"/>
      <c r="W22" s="13"/>
      <c r="X22" s="13"/>
      <c r="Y22" s="13"/>
      <c r="Z22" s="13"/>
    </row>
    <row r="23" spans="1:26" ht="26.25" x14ac:dyDescent="0.4">
      <c r="A23" s="16" t="s">
        <v>26</v>
      </c>
      <c r="B23" s="16" t="str">
        <f t="array" ref="B23">IF(OR($O23=0,$O23=""),"",IF(COLUMNS($B$1:B12)&gt;$O23,"",INDEX($P$2:$Z$8,MATCH($A23,$A$2:$A$8,0),COLUMNS($B$1:B12))))</f>
        <v/>
      </c>
      <c r="C23" s="16" t="str">
        <f t="array" ref="C23">IF(OR($O23=0,$O23=""),"",IF(COLUMNS($B$1:C12)&gt;$O23,"",INDEX($P$2:$Z$8,MATCH($A23,$A$2:$A$8,0),COLUMNS($B$1:C12))))</f>
        <v/>
      </c>
      <c r="D23" s="16" t="str">
        <f t="array" ref="D23">IF(OR($O23=0,$O23=""),"",IF(COLUMNS($B$1:D12)&gt;$O23,"",INDEX($P$2:$Z$8,MATCH($A23,$A$2:$A$8,0),COLUMNS($B$1:D12))))</f>
        <v/>
      </c>
      <c r="E23" s="16" t="str">
        <f t="array" ref="E23">IF(OR($O23=0,$O23=""),"",IF(COLUMNS($B$1:E12)&gt;$O23,"",INDEX($P$2:$Z$8,MATCH($A23,$A$2:$A$8,0),COLUMNS($B$1:E12))))</f>
        <v/>
      </c>
      <c r="F23" s="16" t="str">
        <f t="array" ref="F23">IF(OR($O23=0,$O23=""),"",IF(COLUMNS($B$1:F12)&gt;$O23,"",INDEX($P$2:$Z$8,MATCH($A23,$A$2:$A$8,0),COLUMNS($B$1:F12))))</f>
        <v/>
      </c>
      <c r="G23" s="16" t="str">
        <f t="array" ref="G23">IF(OR($O23=0,$O23=""),"",IF(COLUMNS($B$1:G12)&gt;$O23,"",INDEX($P$2:$Z$8,MATCH($A23,$A$2:$A$8,0),COLUMNS($B$1:G12))))</f>
        <v/>
      </c>
      <c r="H23" s="16" t="str">
        <f t="array" ref="H23">IF(OR($O23=0,$O23=""),"",IF(COLUMNS($B$1:H12)&gt;$O23,"",INDEX($P$2:$Z$8,MATCH($A23,$A$2:$A$8,0),COLUMNS($B$1:H12))))</f>
        <v/>
      </c>
      <c r="I23" s="16" t="str">
        <f t="array" ref="I23">IF(OR($O23=0,$O23=""),"",IF(COLUMNS($B$1:I12)&gt;$O23,"",INDEX($P$2:$Z$8,MATCH($A23,$A$2:$A$8,0),COLUMNS($B$1:I12))))</f>
        <v/>
      </c>
      <c r="J23" s="16" t="str">
        <f t="array" ref="J23">IF(OR($O23=0,$O23=""),"",IF(COLUMNS($B$1:J12)&gt;$O23,"",INDEX($P$2:$Z$8,MATCH($A23,$A$2:$A$8,0),COLUMNS($B$1:J12))))</f>
        <v/>
      </c>
      <c r="K23" s="16" t="str">
        <f t="array" ref="K23">IF(OR($O23=0,$O23=""),"",IF(COLUMNS($B$1:K12)&gt;$O23,"",INDEX($P$2:$Z$8,MATCH($A23,$A$2:$A$8,0),COLUMNS($B$1:K12))))</f>
        <v/>
      </c>
      <c r="L23" s="16" t="str">
        <f t="array" ref="L23">IF(OR($O23=0,$O23=""),"",IF(COLUMNS($B$1:L12)&gt;$O23,"",INDEX($P$2:$Z$8,MATCH($A23,$A$2:$A$8,0),COLUMNS($B$1:L12))))</f>
        <v/>
      </c>
      <c r="M23" s="14" t="str">
        <f t="shared" si="2"/>
        <v/>
      </c>
      <c r="N23" s="14"/>
      <c r="O23" s="14" t="str">
        <f t="shared" si="3"/>
        <v/>
      </c>
      <c r="P23" s="13"/>
      <c r="Q23" s="13"/>
      <c r="R23" s="13"/>
      <c r="S23" s="13"/>
      <c r="T23" s="13"/>
      <c r="U23" s="13"/>
      <c r="V23" s="13"/>
      <c r="W23" s="13"/>
      <c r="X23" s="13"/>
      <c r="Y23" s="13"/>
      <c r="Z23" s="13"/>
    </row>
    <row r="24" spans="1:26" ht="26.25" x14ac:dyDescent="0.4">
      <c r="A24" s="15" t="s">
        <v>19</v>
      </c>
      <c r="B24" s="15" t="str">
        <f t="array" ref="B24">IF(OR($O24=0,$O24=""),"",IF(COLUMNS($B$1:B13)&gt;$O24,"",INDEX($P$2:$Z$8,MATCH($A24,$A$2:$A$8,0),COLUMNS($B$1:B13))))</f>
        <v/>
      </c>
      <c r="C24" s="15" t="str">
        <f t="array" ref="C24">IF(OR($O24=0,$O24=""),"",IF(COLUMNS($B$1:C13)&gt;$O24,"",INDEX($P$2:$Z$8,MATCH($A24,$A$2:$A$8,0),COLUMNS($B$1:C13))))</f>
        <v/>
      </c>
      <c r="D24" s="15" t="str">
        <f t="array" ref="D24">IF(OR($O24=0,$O24=""),"",IF(COLUMNS($B$1:D13)&gt;$O24,"",INDEX($P$2:$Z$8,MATCH($A24,$A$2:$A$8,0),COLUMNS($B$1:D13))))</f>
        <v/>
      </c>
      <c r="E24" s="15" t="str">
        <f t="array" ref="E24">IF(OR($O24=0,$O24=""),"",IF(COLUMNS($B$1:E13)&gt;$O24,"",INDEX($P$2:$Z$8,MATCH($A24,$A$2:$A$8,0),COLUMNS($B$1:E13))))</f>
        <v/>
      </c>
      <c r="F24" s="15" t="str">
        <f t="array" ref="F24">IF(OR($O24=0,$O24=""),"",IF(COLUMNS($B$1:F13)&gt;$O24,"",INDEX($P$2:$Z$8,MATCH($A24,$A$2:$A$8,0),COLUMNS($B$1:F13))))</f>
        <v/>
      </c>
      <c r="G24" s="15" t="str">
        <f t="array" ref="G24">IF(OR($O24=0,$O24=""),"",IF(COLUMNS($B$1:G13)&gt;$O24,"",INDEX($P$2:$Z$8,MATCH($A24,$A$2:$A$8,0),COLUMNS($B$1:G13))))</f>
        <v/>
      </c>
      <c r="H24" s="15" t="str">
        <f t="array" ref="H24">IF(OR($O24=0,$O24=""),"",IF(COLUMNS($B$1:H13)&gt;$O24,"",INDEX($P$2:$Z$8,MATCH($A24,$A$2:$A$8,0),COLUMNS($B$1:H13))))</f>
        <v/>
      </c>
      <c r="I24" s="15" t="str">
        <f t="array" ref="I24">IF(OR($O24=0,$O24=""),"",IF(COLUMNS($B$1:I13)&gt;$O24,"",INDEX($P$2:$Z$8,MATCH($A24,$A$2:$A$8,0),COLUMNS($B$1:I13))))</f>
        <v/>
      </c>
      <c r="J24" s="15" t="str">
        <f t="array" ref="J24">IF(OR($O24=0,$O24=""),"",IF(COLUMNS($B$1:J13)&gt;$O24,"",INDEX($P$2:$Z$8,MATCH($A24,$A$2:$A$8,0),COLUMNS($B$1:J13))))</f>
        <v/>
      </c>
      <c r="K24" s="15" t="str">
        <f t="array" ref="K24">IF(OR($O24=0,$O24=""),"",IF(COLUMNS($B$1:K13)&gt;$O24,"",INDEX($P$2:$Z$8,MATCH($A24,$A$2:$A$8,0),COLUMNS($B$1:K13))))</f>
        <v/>
      </c>
      <c r="L24" s="15" t="str">
        <f t="array" ref="L24">IF(OR($O24=0,$O24=""),"",IF(COLUMNS($B$1:L13)&gt;$O24,"",INDEX($P$2:$Z$8,MATCH($A24,$A$2:$A$8,0),COLUMNS($B$1:L13))))</f>
        <v/>
      </c>
      <c r="M24" s="14" t="str">
        <f t="shared" si="2"/>
        <v/>
      </c>
      <c r="N24" s="14"/>
      <c r="O24" s="14">
        <f t="shared" si="3"/>
        <v>0</v>
      </c>
      <c r="P24" s="13"/>
      <c r="Q24" s="13"/>
      <c r="R24" s="13"/>
      <c r="S24" s="13"/>
    </row>
    <row r="25" spans="1:26" ht="26.25" x14ac:dyDescent="0.4">
      <c r="A25" s="16" t="s">
        <v>26</v>
      </c>
      <c r="B25" s="16" t="str">
        <f t="array" ref="B25">IF(OR($O25=0,$O25=""),"",IF(COLUMNS($B$1:B14)&gt;$O15,"",INDEX($P$2:$Z$8,MATCH($A25,$A$2:$A$8,0),COLUMNS($B$1:B14))))</f>
        <v/>
      </c>
      <c r="C25" s="16" t="str">
        <f t="array" ref="C25">IF(OR($O25=0,$O25=""),"",IF(COLUMNS($B$1:C14)&gt;$O15,"",INDEX($P$2:$Z$8,MATCH($A25,$A$2:$A$8,0),COLUMNS($B$1:C14))))</f>
        <v/>
      </c>
      <c r="D25" s="16" t="str">
        <f t="array" ref="D25">IF(OR($O25=0,$O25=""),"",IF(COLUMNS($B$1:D14)&gt;$O15,"",INDEX($P$2:$Z$8,MATCH($A25,$A$2:$A$8,0),COLUMNS($B$1:D14))))</f>
        <v/>
      </c>
      <c r="E25" s="16" t="str">
        <f t="array" ref="E25">IF(OR($O25=0,$O25=""),"",IF(COLUMNS($B$1:E14)&gt;$O15,"",INDEX($P$2:$Z$8,MATCH($A25,$A$2:$A$8,0),COLUMNS($B$1:E14))))</f>
        <v/>
      </c>
      <c r="F25" s="16" t="str">
        <f t="array" ref="F25">IF(OR($O25=0,$O25=""),"",IF(COLUMNS($B$1:F14)&gt;$O15,"",INDEX($P$2:$Z$8,MATCH($A25,$A$2:$A$8,0),COLUMNS($B$1:F14))))</f>
        <v/>
      </c>
      <c r="G25" s="16" t="str">
        <f t="array" ref="G25">IF(OR($O25=0,$O25=""),"",IF(COLUMNS($B$1:G14)&gt;$O15,"",INDEX($P$2:$Z$8,MATCH($A25,$A$2:$A$8,0),COLUMNS($B$1:G14))))</f>
        <v/>
      </c>
      <c r="H25" s="16" t="str">
        <f t="array" ref="H25">IF(OR($O25=0,$O25=""),"",IF(COLUMNS($B$1:H14)&gt;$O15,"",INDEX($P$2:$Z$8,MATCH($A25,$A$2:$A$8,0),COLUMNS($B$1:H14))))</f>
        <v/>
      </c>
      <c r="I25" s="16" t="str">
        <f t="array" ref="I25">IF(OR($O25=0,$O25=""),"",IF(COLUMNS($B$1:I14)&gt;$O15,"",INDEX($P$2:$Z$8,MATCH($A25,$A$2:$A$8,0),COLUMNS($B$1:I14))))</f>
        <v/>
      </c>
      <c r="J25" s="16" t="str">
        <f t="array" ref="J25">IF(OR($O25=0,$O25=""),"",IF(COLUMNS($B$1:J14)&gt;$O15,"",INDEX($P$2:$Z$8,MATCH($A25,$A$2:$A$8,0),COLUMNS($B$1:J14))))</f>
        <v/>
      </c>
      <c r="K25" s="16" t="str">
        <f t="array" ref="K25">IF(OR($O25=0,$O25=""),"",IF(COLUMNS($B$1:K14)&gt;$O15,"",INDEX($P$2:$Z$8,MATCH($A25,$A$2:$A$8,0),COLUMNS($B$1:K14))))</f>
        <v/>
      </c>
      <c r="L25" s="16" t="str">
        <f t="array" ref="L25">IF(OR($O25=0,$O25=""),"",IF(COLUMNS($B$1:L14)&gt;$O15,"",INDEX($P$2:$Z$8,MATCH($A25,$A$2:$A$8,0),COLUMNS($B$1:L14))))</f>
        <v/>
      </c>
      <c r="M25" s="14" t="str">
        <f t="shared" si="2"/>
        <v/>
      </c>
      <c r="N25" s="14"/>
      <c r="O25" s="14"/>
      <c r="P25" s="13"/>
      <c r="Q25" s="13"/>
      <c r="R25" s="13"/>
      <c r="S25" s="13"/>
    </row>
    <row r="31" spans="1:26" x14ac:dyDescent="0.25">
      <c r="C31" s="1" t="s">
        <v>20</v>
      </c>
      <c r="D31" s="1"/>
      <c r="E31" s="1"/>
      <c r="F31" s="1"/>
      <c r="G31" s="1"/>
      <c r="H31" s="1"/>
      <c r="I31" s="1"/>
      <c r="J31" s="1"/>
      <c r="K31" s="1"/>
    </row>
    <row r="32" spans="1:26" x14ac:dyDescent="0.25">
      <c r="C32" s="1"/>
      <c r="D32" s="1"/>
      <c r="E32" s="1"/>
      <c r="F32" s="1"/>
      <c r="G32" s="1"/>
      <c r="H32" s="1"/>
      <c r="I32" s="1"/>
      <c r="J32" s="1"/>
      <c r="K32" s="1"/>
    </row>
    <row r="33" spans="3:11" x14ac:dyDescent="0.25">
      <c r="C33" s="1"/>
      <c r="D33" s="1"/>
      <c r="E33" s="1"/>
      <c r="F33" s="1"/>
      <c r="G33" s="1"/>
      <c r="H33" s="1"/>
      <c r="I33" s="1"/>
      <c r="J33" s="1"/>
      <c r="K33" s="1"/>
    </row>
    <row r="34" spans="3:11" x14ac:dyDescent="0.25">
      <c r="C34" s="1"/>
      <c r="D34" s="1"/>
      <c r="E34" s="1"/>
      <c r="F34" s="1"/>
      <c r="G34" s="1"/>
      <c r="H34" s="1"/>
      <c r="I34" s="1"/>
      <c r="J34" s="1"/>
      <c r="K34" s="1"/>
    </row>
    <row r="35" spans="3:11" x14ac:dyDescent="0.25">
      <c r="C35" s="1"/>
      <c r="D35" s="1"/>
      <c r="E35" s="1"/>
      <c r="F35" s="1"/>
      <c r="G35" s="1"/>
      <c r="H35" s="1"/>
      <c r="I35" s="1"/>
      <c r="J35" s="1"/>
      <c r="K35" s="1"/>
    </row>
    <row r="36" spans="3:11" x14ac:dyDescent="0.25">
      <c r="C36" s="1"/>
      <c r="D36" s="1"/>
      <c r="E36" s="1"/>
      <c r="F36" s="1"/>
      <c r="G36" s="1"/>
      <c r="H36" s="1"/>
      <c r="I36" s="1"/>
      <c r="J36" s="1"/>
      <c r="K36" s="1"/>
    </row>
    <row r="37" spans="3:11" x14ac:dyDescent="0.25">
      <c r="C37" s="1"/>
      <c r="D37" s="1"/>
      <c r="E37" s="1"/>
      <c r="F37" s="1"/>
      <c r="G37" s="1"/>
      <c r="H37" s="1"/>
      <c r="I37" s="1"/>
      <c r="J37" s="1"/>
      <c r="K37" s="1"/>
    </row>
    <row r="38" spans="3:11" x14ac:dyDescent="0.25">
      <c r="C38" s="1"/>
      <c r="D38" s="1"/>
      <c r="E38" s="1"/>
      <c r="F38" s="1"/>
      <c r="G38" s="1"/>
      <c r="H38" s="1"/>
      <c r="I38" s="1"/>
      <c r="J38" s="1"/>
      <c r="K38" s="1"/>
    </row>
    <row r="39" spans="3:11" ht="20.25" customHeight="1" x14ac:dyDescent="0.25">
      <c r="C39" s="1" t="s">
        <v>21</v>
      </c>
      <c r="D39" s="1"/>
      <c r="E39" s="1"/>
      <c r="F39" s="1"/>
      <c r="G39" s="1"/>
      <c r="H39" s="1"/>
      <c r="I39" s="1"/>
      <c r="J39" s="1"/>
      <c r="K39" s="1"/>
    </row>
    <row r="40" spans="3:11" ht="14.25" customHeight="1" x14ac:dyDescent="0.25">
      <c r="C40" s="1"/>
      <c r="D40" s="1"/>
      <c r="E40" s="1"/>
      <c r="F40" s="1"/>
      <c r="G40" s="1"/>
      <c r="H40" s="1"/>
      <c r="I40" s="1"/>
      <c r="J40" s="1"/>
      <c r="K40" s="1"/>
    </row>
    <row r="41" spans="3:11" ht="14.25" customHeight="1" x14ac:dyDescent="0.25">
      <c r="C41" s="1"/>
      <c r="D41" s="1"/>
      <c r="E41" s="1"/>
      <c r="F41" s="1"/>
      <c r="G41" s="1"/>
      <c r="H41" s="1"/>
      <c r="I41" s="1"/>
      <c r="J41" s="1"/>
      <c r="K41" s="1"/>
    </row>
    <row r="42" spans="3:11" ht="14.25" customHeight="1" x14ac:dyDescent="0.25">
      <c r="C42" s="1"/>
      <c r="D42" s="1"/>
      <c r="E42" s="1"/>
      <c r="F42" s="1"/>
      <c r="G42" s="1"/>
      <c r="H42" s="1"/>
      <c r="I42" s="1"/>
      <c r="J42" s="1"/>
      <c r="K42" s="1"/>
    </row>
    <row r="43" spans="3:11" ht="14.25" customHeight="1" x14ac:dyDescent="0.25">
      <c r="C43" s="1"/>
      <c r="D43" s="1"/>
      <c r="E43" s="1"/>
      <c r="F43" s="1"/>
      <c r="G43" s="1"/>
      <c r="H43" s="1"/>
      <c r="I43" s="1"/>
      <c r="J43" s="1"/>
      <c r="K43" s="1"/>
    </row>
    <row r="44" spans="3:11" ht="14.25" customHeight="1" x14ac:dyDescent="0.25">
      <c r="C44" s="1"/>
      <c r="D44" s="1"/>
      <c r="E44" s="1"/>
      <c r="F44" s="1"/>
      <c r="G44" s="1"/>
      <c r="H44" s="1"/>
      <c r="I44" s="1"/>
      <c r="J44" s="1"/>
      <c r="K44" s="1"/>
    </row>
    <row r="47" spans="3:11" ht="14.25" customHeight="1" x14ac:dyDescent="0.25">
      <c r="C47" s="1" t="s">
        <v>23</v>
      </c>
      <c r="D47" s="1"/>
      <c r="E47" s="1"/>
      <c r="F47" s="1"/>
      <c r="G47" s="1"/>
      <c r="H47" s="1"/>
      <c r="I47" s="1"/>
      <c r="J47" s="1"/>
      <c r="K47" s="1"/>
    </row>
    <row r="48" spans="3:11" ht="14.25" customHeight="1" x14ac:dyDescent="0.25">
      <c r="C48" s="1"/>
      <c r="D48" s="1"/>
      <c r="E48" s="1"/>
      <c r="F48" s="1"/>
      <c r="G48" s="1"/>
      <c r="H48" s="1"/>
      <c r="I48" s="1"/>
      <c r="J48" s="1"/>
      <c r="K48" s="1"/>
    </row>
    <row r="49" spans="3:11" ht="14.25" customHeight="1" x14ac:dyDescent="0.25">
      <c r="C49" s="1"/>
      <c r="D49" s="1"/>
      <c r="E49" s="1"/>
      <c r="F49" s="1"/>
      <c r="G49" s="1"/>
      <c r="H49" s="1"/>
      <c r="I49" s="1"/>
      <c r="J49" s="1"/>
      <c r="K49" s="1"/>
    </row>
    <row r="50" spans="3:11" x14ac:dyDescent="0.25">
      <c r="C50" s="1"/>
      <c r="D50" s="1"/>
      <c r="E50" s="1"/>
      <c r="F50" s="1"/>
      <c r="G50" s="1"/>
      <c r="H50" s="1"/>
      <c r="I50" s="1"/>
      <c r="J50" s="1"/>
      <c r="K50" s="1"/>
    </row>
    <row r="51" spans="3:11" x14ac:dyDescent="0.25">
      <c r="C51" s="1"/>
      <c r="D51" s="1"/>
      <c r="E51" s="1"/>
      <c r="F51" s="1"/>
      <c r="G51" s="1"/>
      <c r="H51" s="1"/>
      <c r="I51" s="1"/>
      <c r="J51" s="1"/>
      <c r="K51" s="1"/>
    </row>
    <row r="52" spans="3:11" x14ac:dyDescent="0.25">
      <c r="C52" s="1"/>
      <c r="D52" s="1"/>
      <c r="E52" s="1"/>
      <c r="F52" s="1"/>
      <c r="G52" s="1"/>
      <c r="H52" s="1"/>
      <c r="I52" s="1"/>
      <c r="J52" s="1"/>
      <c r="K52" s="1"/>
    </row>
    <row r="55" spans="3:11" x14ac:dyDescent="0.25">
      <c r="D55" s="2" t="s">
        <v>22</v>
      </c>
      <c r="E55" s="2"/>
      <c r="F55" s="2"/>
      <c r="G55" s="2"/>
      <c r="H55" s="2"/>
      <c r="I55" s="2"/>
      <c r="J55" s="2"/>
    </row>
    <row r="56" spans="3:11" x14ac:dyDescent="0.25">
      <c r="D56" s="2"/>
      <c r="E56" s="2"/>
      <c r="F56" s="2"/>
      <c r="G56" s="2"/>
      <c r="H56" s="2"/>
      <c r="I56" s="2"/>
      <c r="J56" s="2"/>
    </row>
    <row r="57" spans="3:11" x14ac:dyDescent="0.25">
      <c r="D57" s="2"/>
      <c r="E57" s="2"/>
      <c r="F57" s="2"/>
      <c r="G57" s="2"/>
      <c r="H57" s="2"/>
      <c r="I57" s="2"/>
      <c r="J57" s="2"/>
    </row>
    <row r="58" spans="3:11" x14ac:dyDescent="0.25">
      <c r="D58" s="2"/>
      <c r="E58" s="2"/>
      <c r="F58" s="2"/>
      <c r="G58" s="2"/>
      <c r="H58" s="2"/>
      <c r="I58" s="2"/>
      <c r="J58" s="2"/>
    </row>
    <row r="59" spans="3:11" x14ac:dyDescent="0.25">
      <c r="D59" s="2"/>
      <c r="E59" s="2"/>
      <c r="F59" s="2"/>
      <c r="G59" s="2"/>
      <c r="H59" s="2"/>
      <c r="I59" s="2"/>
      <c r="J59" s="2"/>
    </row>
    <row r="60" spans="3:11" x14ac:dyDescent="0.25">
      <c r="D60" s="2"/>
      <c r="E60" s="2"/>
      <c r="F60" s="2"/>
      <c r="G60" s="2"/>
      <c r="H60" s="2"/>
      <c r="I60" s="2"/>
      <c r="J60" s="2"/>
    </row>
    <row r="61" spans="3:11" x14ac:dyDescent="0.25">
      <c r="D61" s="1"/>
      <c r="E61" s="1"/>
      <c r="F61" s="1"/>
      <c r="G61" s="1"/>
      <c r="H61" s="1"/>
      <c r="I61" s="1"/>
      <c r="J61" s="1"/>
    </row>
    <row r="62" spans="3:11" x14ac:dyDescent="0.25">
      <c r="D62" s="1"/>
      <c r="E62" s="1"/>
      <c r="F62" s="1"/>
      <c r="G62" s="1"/>
      <c r="H62" s="1"/>
      <c r="I62" s="1"/>
      <c r="J62" s="1"/>
    </row>
  </sheetData>
  <mergeCells count="5">
    <mergeCell ref="C47:K52"/>
    <mergeCell ref="D55:J60"/>
    <mergeCell ref="D61:J62"/>
    <mergeCell ref="C31:K38"/>
    <mergeCell ref="C39:K44"/>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ورقة1</vt:lpstr>
      <vt:lpstr>ورقة2</vt:lpstr>
      <vt:lpstr>ورقة3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2016-02-06T13:37:47Z</dcterms:modified>
</cp:coreProperties>
</file>